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3\ОТЧЕТ ОБ ИСПОЛНЕНИИ БЮДЖЕТА НА 1 ЧИСЛО\Отчет об исполнении бюджета за 9 месяцев 2023 года\Аналитические данные об исполнении бюджета\"/>
    </mc:Choice>
  </mc:AlternateContent>
  <bookViews>
    <workbookView xWindow="-120" yWindow="-120" windowWidth="23256" windowHeight="13176" activeTab="1"/>
  </bookViews>
  <sheets>
    <sheet name="Доходы" sheetId="3" r:id="rId1"/>
    <sheet name="Расходы" sheetId="6" r:id="rId2"/>
    <sheet name="МП" sheetId="5" r:id="rId3"/>
  </sheets>
  <calcPr calcId="162913"/>
</workbook>
</file>

<file path=xl/calcChain.xml><?xml version="1.0" encoding="utf-8"?>
<calcChain xmlns="http://schemas.openxmlformats.org/spreadsheetml/2006/main">
  <c r="J30" i="5" l="1"/>
  <c r="H30" i="5"/>
  <c r="G30" i="5"/>
  <c r="F30" i="5"/>
  <c r="I30" i="5" s="1"/>
  <c r="K29" i="5"/>
  <c r="I29" i="5"/>
  <c r="K28" i="5"/>
  <c r="I28" i="5"/>
  <c r="J27" i="5"/>
  <c r="J31" i="5" s="1"/>
  <c r="H27" i="5"/>
  <c r="K27" i="5" s="1"/>
  <c r="G27" i="5"/>
  <c r="G31" i="5" s="1"/>
  <c r="F27" i="5"/>
  <c r="F31" i="5" s="1"/>
  <c r="K26" i="5"/>
  <c r="I26" i="5"/>
  <c r="K25" i="5"/>
  <c r="K24" i="5"/>
  <c r="I24" i="5"/>
  <c r="K23" i="5"/>
  <c r="I23" i="5"/>
  <c r="K22" i="5"/>
  <c r="I22" i="5"/>
  <c r="K21" i="5"/>
  <c r="I21" i="5"/>
  <c r="K20" i="5"/>
  <c r="I20" i="5"/>
  <c r="K19" i="5"/>
  <c r="I19" i="5"/>
  <c r="K18" i="5"/>
  <c r="I18" i="5"/>
  <c r="K17" i="5"/>
  <c r="I17" i="5"/>
  <c r="K16" i="5"/>
  <c r="I16" i="5"/>
  <c r="K15" i="5"/>
  <c r="I15" i="5"/>
  <c r="K14" i="5"/>
  <c r="I14" i="5"/>
  <c r="K13" i="5"/>
  <c r="I13" i="5"/>
  <c r="K12" i="5"/>
  <c r="I12" i="5"/>
  <c r="K11" i="5"/>
  <c r="I11" i="5"/>
  <c r="K10" i="5"/>
  <c r="I10" i="5"/>
  <c r="K9" i="5"/>
  <c r="I9" i="5"/>
  <c r="V64" i="6"/>
  <c r="S64" i="6"/>
  <c r="P64" i="6"/>
  <c r="U63" i="6"/>
  <c r="O63" i="6"/>
  <c r="N63" i="6"/>
  <c r="M63" i="6"/>
  <c r="P63" i="6" s="1"/>
  <c r="V62" i="6"/>
  <c r="S62" i="6"/>
  <c r="P62" i="6"/>
  <c r="V61" i="6"/>
  <c r="S61" i="6"/>
  <c r="P61" i="6"/>
  <c r="U60" i="6"/>
  <c r="O60" i="6"/>
  <c r="S60" i="6" s="1"/>
  <c r="N60" i="6"/>
  <c r="M60" i="6"/>
  <c r="V59" i="6"/>
  <c r="S59" i="6"/>
  <c r="P59" i="6"/>
  <c r="V58" i="6"/>
  <c r="S58" i="6"/>
  <c r="P58" i="6"/>
  <c r="V57" i="6"/>
  <c r="S57" i="6"/>
  <c r="P57" i="6"/>
  <c r="U56" i="6"/>
  <c r="O56" i="6"/>
  <c r="N56" i="6"/>
  <c r="M56" i="6"/>
  <c r="P56" i="6" s="1"/>
  <c r="V55" i="6"/>
  <c r="S55" i="6"/>
  <c r="P55" i="6"/>
  <c r="V54" i="6"/>
  <c r="S54" i="6"/>
  <c r="P54" i="6"/>
  <c r="V53" i="6"/>
  <c r="S53" i="6"/>
  <c r="P53" i="6"/>
  <c r="V52" i="6"/>
  <c r="S52" i="6"/>
  <c r="P52" i="6"/>
  <c r="U51" i="6"/>
  <c r="O51" i="6"/>
  <c r="N51" i="6"/>
  <c r="M51" i="6"/>
  <c r="P51" i="6" s="1"/>
  <c r="V50" i="6"/>
  <c r="S50" i="6"/>
  <c r="P50" i="6"/>
  <c r="U49" i="6"/>
  <c r="V49" i="6" s="1"/>
  <c r="S49" i="6"/>
  <c r="P49" i="6"/>
  <c r="V48" i="6"/>
  <c r="S48" i="6"/>
  <c r="P48" i="6"/>
  <c r="V47" i="6"/>
  <c r="S47" i="6"/>
  <c r="P47" i="6"/>
  <c r="U46" i="6"/>
  <c r="O46" i="6"/>
  <c r="N46" i="6"/>
  <c r="M46" i="6"/>
  <c r="V45" i="6"/>
  <c r="S45" i="6"/>
  <c r="P45" i="6"/>
  <c r="V44" i="6"/>
  <c r="S44" i="6"/>
  <c r="P44" i="6"/>
  <c r="V43" i="6"/>
  <c r="S43" i="6"/>
  <c r="P43" i="6"/>
  <c r="V42" i="6"/>
  <c r="S42" i="6"/>
  <c r="P42" i="6"/>
  <c r="V41" i="6"/>
  <c r="S41" i="6"/>
  <c r="P41" i="6"/>
  <c r="U40" i="6"/>
  <c r="P40" i="6"/>
  <c r="O40" i="6"/>
  <c r="N40" i="6"/>
  <c r="M40" i="6"/>
  <c r="S40" i="6" s="1"/>
  <c r="V39" i="6"/>
  <c r="S39" i="6"/>
  <c r="P39" i="6"/>
  <c r="V38" i="6"/>
  <c r="S38" i="6"/>
  <c r="P38" i="6"/>
  <c r="V37" i="6"/>
  <c r="S37" i="6"/>
  <c r="P37" i="6"/>
  <c r="U36" i="6"/>
  <c r="O36" i="6"/>
  <c r="V36" i="6" s="1"/>
  <c r="N36" i="6"/>
  <c r="M36" i="6"/>
  <c r="V35" i="6"/>
  <c r="S35" i="6"/>
  <c r="P35" i="6"/>
  <c r="V34" i="6"/>
  <c r="S34" i="6"/>
  <c r="P34" i="6"/>
  <c r="V33" i="6"/>
  <c r="S33" i="6"/>
  <c r="P33" i="6"/>
  <c r="V32" i="6"/>
  <c r="S32" i="6"/>
  <c r="P32" i="6"/>
  <c r="U31" i="6"/>
  <c r="O31" i="6"/>
  <c r="S31" i="6" s="1"/>
  <c r="N31" i="6"/>
  <c r="M31" i="6"/>
  <c r="V30" i="6"/>
  <c r="S30" i="6"/>
  <c r="P30" i="6"/>
  <c r="V29" i="6"/>
  <c r="S29" i="6"/>
  <c r="P29" i="6"/>
  <c r="V28" i="6"/>
  <c r="S28" i="6"/>
  <c r="P28" i="6"/>
  <c r="V27" i="6"/>
  <c r="S27" i="6"/>
  <c r="P27" i="6"/>
  <c r="V26" i="6"/>
  <c r="S26" i="6"/>
  <c r="P26" i="6"/>
  <c r="V25" i="6"/>
  <c r="S25" i="6"/>
  <c r="P25" i="6"/>
  <c r="U24" i="6"/>
  <c r="O24" i="6"/>
  <c r="V24" i="6" s="1"/>
  <c r="N24" i="6"/>
  <c r="M24" i="6"/>
  <c r="S24" i="6" s="1"/>
  <c r="V23" i="6"/>
  <c r="S23" i="6"/>
  <c r="P23" i="6"/>
  <c r="V22" i="6"/>
  <c r="S22" i="6"/>
  <c r="P22" i="6"/>
  <c r="V21" i="6"/>
  <c r="S21" i="6"/>
  <c r="P21" i="6"/>
  <c r="U20" i="6"/>
  <c r="O20" i="6"/>
  <c r="V20" i="6" s="1"/>
  <c r="N20" i="6"/>
  <c r="M20" i="6"/>
  <c r="S20" i="6" s="1"/>
  <c r="V19" i="6"/>
  <c r="S19" i="6"/>
  <c r="P19" i="6"/>
  <c r="V18" i="6"/>
  <c r="S18" i="6"/>
  <c r="P18" i="6"/>
  <c r="U17" i="6"/>
  <c r="O17" i="6"/>
  <c r="V17" i="6" s="1"/>
  <c r="N17" i="6"/>
  <c r="M17" i="6"/>
  <c r="P17" i="6" s="1"/>
  <c r="V16" i="6"/>
  <c r="S16" i="6"/>
  <c r="P16" i="6"/>
  <c r="V15" i="6"/>
  <c r="S15" i="6"/>
  <c r="P15" i="6"/>
  <c r="V14" i="6"/>
  <c r="S14" i="6"/>
  <c r="P14" i="6"/>
  <c r="V13" i="6"/>
  <c r="S13" i="6"/>
  <c r="P13" i="6"/>
  <c r="V12" i="6"/>
  <c r="S12" i="6"/>
  <c r="P12" i="6"/>
  <c r="V11" i="6"/>
  <c r="S11" i="6"/>
  <c r="P11" i="6"/>
  <c r="V10" i="6"/>
  <c r="S10" i="6"/>
  <c r="P10" i="6"/>
  <c r="U9" i="6"/>
  <c r="O9" i="6"/>
  <c r="O65" i="6" s="1"/>
  <c r="N9" i="6"/>
  <c r="N65" i="6" s="1"/>
  <c r="M9" i="6"/>
  <c r="W70" i="3"/>
  <c r="W71" i="3"/>
  <c r="W72" i="3"/>
  <c r="W73" i="3"/>
  <c r="W74" i="3"/>
  <c r="W75" i="3"/>
  <c r="W66" i="3"/>
  <c r="W67" i="3"/>
  <c r="W68" i="3"/>
  <c r="W63" i="3"/>
  <c r="W64" i="3"/>
  <c r="W52" i="3"/>
  <c r="W53" i="3"/>
  <c r="W54" i="3"/>
  <c r="W55" i="3"/>
  <c r="W56" i="3"/>
  <c r="W47" i="3"/>
  <c r="W48" i="3"/>
  <c r="W41" i="3"/>
  <c r="W42" i="3"/>
  <c r="W43" i="3"/>
  <c r="W38" i="3"/>
  <c r="W39" i="3"/>
  <c r="W36" i="3"/>
  <c r="W30" i="3"/>
  <c r="W31" i="3"/>
  <c r="W32" i="3"/>
  <c r="W23" i="3"/>
  <c r="W24" i="3"/>
  <c r="W25" i="3"/>
  <c r="W26" i="3"/>
  <c r="W27" i="3"/>
  <c r="W28" i="3"/>
  <c r="W9" i="3"/>
  <c r="W10" i="3"/>
  <c r="W17" i="3"/>
  <c r="W18" i="3"/>
  <c r="W19" i="3"/>
  <c r="W20" i="3"/>
  <c r="P36" i="6" l="1"/>
  <c r="P24" i="6"/>
  <c r="P20" i="6"/>
  <c r="U65" i="6"/>
  <c r="V65" i="6" s="1"/>
  <c r="S46" i="6"/>
  <c r="S51" i="6"/>
  <c r="S63" i="6"/>
  <c r="S56" i="6"/>
  <c r="P9" i="6"/>
  <c r="P31" i="6"/>
  <c r="S36" i="6"/>
  <c r="V40" i="6"/>
  <c r="P60" i="6"/>
  <c r="K30" i="5"/>
  <c r="I27" i="5"/>
  <c r="H31" i="5"/>
  <c r="S17" i="6"/>
  <c r="V46" i="6"/>
  <c r="V51" i="6"/>
  <c r="V63" i="6"/>
  <c r="M65" i="6"/>
  <c r="P65" i="6" s="1"/>
  <c r="V31" i="6"/>
  <c r="V56" i="6"/>
  <c r="V60" i="6"/>
  <c r="V9" i="6"/>
  <c r="P46" i="6"/>
  <c r="S9" i="6"/>
  <c r="W14" i="3"/>
  <c r="W13" i="3"/>
  <c r="W12" i="3"/>
  <c r="W11" i="3"/>
  <c r="W7" i="3"/>
  <c r="W6" i="3"/>
  <c r="W5" i="3"/>
  <c r="W87" i="3"/>
  <c r="W85" i="3"/>
  <c r="W84" i="3"/>
  <c r="W83" i="3"/>
  <c r="W82" i="3"/>
  <c r="W80" i="3"/>
  <c r="W69" i="3"/>
  <c r="W65" i="3"/>
  <c r="W62" i="3"/>
  <c r="W58" i="3"/>
  <c r="W57" i="3"/>
  <c r="W51" i="3"/>
  <c r="W49" i="3"/>
  <c r="W46" i="3"/>
  <c r="W44" i="3"/>
  <c r="W40" i="3"/>
  <c r="W37" i="3"/>
  <c r="W35" i="3"/>
  <c r="W34" i="3"/>
  <c r="W33" i="3"/>
  <c r="W29" i="3"/>
  <c r="W22" i="3"/>
  <c r="W21" i="3"/>
  <c r="W16" i="3"/>
  <c r="W15" i="3"/>
  <c r="W8" i="3"/>
  <c r="K31" i="5" l="1"/>
  <c r="I31" i="5"/>
  <c r="S65" i="6"/>
  <c r="V12" i="3" l="1"/>
  <c r="T81" i="3" l="1"/>
  <c r="T69" i="3"/>
  <c r="T70" i="3"/>
  <c r="T67" i="3"/>
  <c r="T64" i="3"/>
  <c r="T23" i="3"/>
  <c r="T22" i="3"/>
  <c r="T12" i="3"/>
  <c r="V80" i="3" l="1"/>
  <c r="V78" i="3"/>
  <c r="V69" i="3"/>
  <c r="V42" i="3"/>
  <c r="V34" i="3"/>
  <c r="V32" i="3"/>
  <c r="V28" i="3"/>
  <c r="V22" i="3"/>
  <c r="T80" i="3" l="1"/>
  <c r="T54" i="3"/>
  <c r="T53" i="3"/>
  <c r="T49" i="3"/>
  <c r="T50" i="3"/>
  <c r="T48" i="3"/>
  <c r="T35" i="3"/>
  <c r="T34" i="3"/>
  <c r="V27" i="3" l="1"/>
  <c r="V30" i="3"/>
  <c r="T27" i="3"/>
  <c r="V87" i="3"/>
  <c r="V86" i="3"/>
  <c r="V84" i="3"/>
  <c r="V83" i="3"/>
  <c r="V82" i="3"/>
  <c r="V81" i="3"/>
  <c r="V76" i="3"/>
  <c r="V73" i="3"/>
  <c r="V71" i="3"/>
  <c r="V70" i="3"/>
  <c r="V68" i="3"/>
  <c r="V67" i="3"/>
  <c r="V65" i="3"/>
  <c r="V64" i="3"/>
  <c r="V63" i="3"/>
  <c r="V62" i="3"/>
  <c r="V61" i="3"/>
  <c r="V59" i="3"/>
  <c r="V58" i="3"/>
  <c r="V57" i="3"/>
  <c r="V56" i="3"/>
  <c r="T87" i="3"/>
  <c r="T85" i="3"/>
  <c r="T84" i="3"/>
  <c r="T83" i="3"/>
  <c r="T82" i="3"/>
  <c r="T73" i="3"/>
  <c r="T72" i="3"/>
  <c r="T71" i="3"/>
  <c r="T68" i="3"/>
  <c r="T66" i="3"/>
  <c r="T65" i="3"/>
  <c r="T63" i="3"/>
  <c r="T62" i="3"/>
  <c r="T61" i="3"/>
  <c r="T59" i="3"/>
  <c r="T58" i="3"/>
  <c r="T57" i="3"/>
  <c r="T56" i="3"/>
  <c r="T24" i="3" l="1"/>
  <c r="T25" i="3"/>
  <c r="T26" i="3"/>
  <c r="T33" i="3"/>
  <c r="T6" i="3"/>
  <c r="T7" i="3"/>
  <c r="T8" i="3"/>
  <c r="T9" i="3"/>
  <c r="T10" i="3"/>
  <c r="T11" i="3"/>
  <c r="T15" i="3"/>
  <c r="T16" i="3"/>
  <c r="T17" i="3"/>
  <c r="T18" i="3"/>
  <c r="T19" i="3"/>
  <c r="T20" i="3"/>
  <c r="T21" i="3"/>
  <c r="V6" i="3"/>
  <c r="V7" i="3"/>
  <c r="V8" i="3"/>
  <c r="V9" i="3"/>
  <c r="V10" i="3"/>
  <c r="V11" i="3"/>
  <c r="V15" i="3"/>
  <c r="V16" i="3"/>
  <c r="V17" i="3"/>
  <c r="V18" i="3"/>
  <c r="V19" i="3"/>
  <c r="V20" i="3"/>
  <c r="V21" i="3"/>
  <c r="V23" i="3"/>
  <c r="V24" i="3"/>
  <c r="V25" i="3"/>
  <c r="V26" i="3"/>
  <c r="V29" i="3"/>
  <c r="V31" i="3"/>
  <c r="V33" i="3"/>
  <c r="V35" i="3"/>
  <c r="V36" i="3"/>
  <c r="V37" i="3"/>
  <c r="V38" i="3"/>
  <c r="V39" i="3"/>
  <c r="V40" i="3"/>
  <c r="V41" i="3"/>
  <c r="V44" i="3"/>
  <c r="V46" i="3"/>
  <c r="V47" i="3"/>
  <c r="V48" i="3"/>
  <c r="V49" i="3"/>
  <c r="V51" i="3"/>
  <c r="V52" i="3"/>
  <c r="V53" i="3"/>
  <c r="V54" i="3"/>
  <c r="V55" i="3"/>
  <c r="V5" i="3"/>
  <c r="T36" i="3"/>
  <c r="T37" i="3"/>
  <c r="T38" i="3"/>
  <c r="T39" i="3"/>
  <c r="T40" i="3"/>
  <c r="T41" i="3"/>
  <c r="T42" i="3"/>
  <c r="T44" i="3"/>
  <c r="T46" i="3"/>
  <c r="T47" i="3"/>
  <c r="T51" i="3"/>
  <c r="T52" i="3"/>
  <c r="T5" i="3"/>
</calcChain>
</file>

<file path=xl/sharedStrings.xml><?xml version="1.0" encoding="utf-8"?>
<sst xmlns="http://schemas.openxmlformats.org/spreadsheetml/2006/main" count="416" uniqueCount="323">
  <si>
    <t>Код главы</t>
  </si>
  <si>
    <t>Код дохода</t>
  </si>
  <si>
    <t>Наименование показателя</t>
  </si>
  <si>
    <t>000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</si>
  <si>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</si>
  <si>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</si>
  <si>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</si>
  <si>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</si>
  <si>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</si>
  <si>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</si>
  <si>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</si>
  <si>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</si>
  <si>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</si>
  <si>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</si>
  <si>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</si>
  <si>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</si>
  <si>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</si>
  <si>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</si>
  <si>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1 05 02 000 02 0000 110</t>
  </si>
  <si>
    <t>Единый налог на вмененный доход для отдельных видов деятельности</t>
  </si>
  <si>
    <t>1 05 03 000 01 0000 110</t>
  </si>
  <si>
    <t>Единый сельскохозяйственный налог</t>
  </si>
  <si>
    <t>1 05 04 000 02 0000 110</t>
  </si>
  <si>
    <t>Налог, взимаемый в связи с применением патентной системы налогообложения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</si>
  <si>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</si>
  <si>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</si>
  <si>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</si>
  <si>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</si>
  <si>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</si>
  <si>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</si>
  <si>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</si>
  <si>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</si>
  <si>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</si>
  <si>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</si>
  <si>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</si>
  <si>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</si>
  <si>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1 09 00 000 00 0000 000</t>
  </si>
  <si>
    <t>ЗАДОЛЖЕННОСТЬ И ПЕРЕРАСЧЕТЫ ПО ОТМЕНЕННЫМ НАЛОГАМ, СБОРАМ И ИНЫМ ОБЯЗАТЕЛЬНЫМ ПЛАТЕЖАМ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</si>
  <si>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</si>
  <si>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</si>
  <si>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1 11 03 000 00 0000 120</t>
  </si>
  <si>
    <t>Проценты, полученные от предоставления бюджетных кредитов внутри страны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</si>
  <si>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</si>
  <si>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</si>
  <si>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</si>
  <si>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</si>
  <si>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1 11 07 000 00 0000 120</t>
  </si>
  <si>
    <t>Платежи от государственных и муниципальных унитарных предприятий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</si>
  <si>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</si>
  <si>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</si>
  <si>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</si>
  <si>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</si>
  <si>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</si>
  <si>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</si>
  <si>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</si>
  <si>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</si>
  <si>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</si>
  <si>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</si>
  <si>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</si>
  <si>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</si>
  <si>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</si>
  <si>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</si>
  <si>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</si>
  <si>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</si>
  <si>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</si>
  <si>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</si>
  <si>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</si>
  <si>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</si>
  <si>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1 16 00 000 00 0000 000</t>
  </si>
  <si>
    <t>ШТРАФЫ, САНКЦИИ, ВОЗМЕЩЕНИЕ УЩЕРБА</t>
  </si>
  <si>
    <t>1 17 00 000 00 0000 000</t>
  </si>
  <si>
    <t>ПРОЧИЕ НЕНАЛОГОВЫЕ ДОХОДЫ</t>
  </si>
  <si>
    <t>Невыясненные поступления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</si>
  <si>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</si>
  <si>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</si>
  <si>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</si>
  <si>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</si>
  <si>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</si>
  <si>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</si>
  <si>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</si>
  <si>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</si>
  <si>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</si>
  <si>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</si>
  <si>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</si>
  <si>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</si>
  <si>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</si>
  <si>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</si>
  <si>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</si>
  <si>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</si>
  <si>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 xml:space="preserve">ИТОГО  </t>
  </si>
  <si>
    <t>Темп роста к соответствующему периоду прошлого года, %</t>
  </si>
  <si>
    <t>Наименование</t>
  </si>
  <si>
    <t>РзПр</t>
  </si>
  <si>
    <t>Исполнено</t>
  </si>
  <si>
    <t>Остаток</t>
  </si>
  <si>
    <t>% 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</si>
  <si>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</si>
  <si>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</si>
  <si>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</si>
  <si>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</si>
  <si>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</si>
  <si>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</si>
  <si>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</si>
  <si>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</si>
  <si>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</si>
  <si>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</si>
  <si>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</si>
  <si>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</si>
  <si>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</si>
  <si>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</si>
  <si>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</si>
  <si>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</si>
  <si>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</si>
  <si>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</si>
  <si>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</si>
  <si>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</si>
  <si>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</si>
  <si>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</si>
  <si>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0309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</si>
  <si>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</si>
  <si>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</si>
  <si>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</si>
  <si>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</si>
  <si>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</si>
  <si>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</si>
  <si>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</si>
  <si>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</si>
  <si>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</si>
  <si>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</si>
  <si>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</si>
  <si>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</si>
  <si>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</si>
  <si>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</si>
  <si>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</si>
  <si>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</si>
  <si>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</si>
  <si>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</si>
  <si>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</si>
  <si>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</si>
  <si>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</si>
  <si>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</si>
  <si>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</si>
  <si>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</si>
  <si>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</si>
  <si>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</si>
  <si>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</si>
  <si>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</si>
  <si>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</si>
  <si>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</si>
  <si>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</si>
  <si>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</si>
  <si>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</si>
  <si>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</si>
  <si>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</si>
  <si>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</si>
  <si>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</si>
  <si>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</si>
  <si>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</si>
  <si>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</si>
  <si>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</si>
  <si>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</si>
  <si>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</si>
  <si>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</si>
  <si>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</si>
  <si>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</si>
  <si>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</si>
  <si>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</si>
  <si>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</si>
  <si>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</si>
  <si>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</si>
  <si>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</si>
  <si>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</si>
  <si>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</si>
  <si>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</si>
  <si>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</si>
  <si>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</si>
  <si>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</si>
  <si>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</si>
  <si>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</si>
  <si>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</si>
  <si>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</si>
  <si>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</si>
  <si>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</si>
  <si>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</si>
  <si>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</si>
  <si>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</si>
  <si>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</si>
  <si>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</si>
  <si>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</si>
  <si>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</si>
  <si>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Средства массовой информации</t>
  </si>
  <si>
    <t>1200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</si>
  <si>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</si>
  <si>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</si>
  <si>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</si>
  <si>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</si>
  <si>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</si>
  <si>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</si>
  <si>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</si>
  <si>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</si>
  <si>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Итого:</t>
  </si>
  <si>
    <t>% исполнения_x000D_</t>
  </si>
  <si>
    <t>02 - Муниципальная программа "Культура"</t>
  </si>
  <si>
    <t>03 - Муниципальная программа "Образование"</t>
  </si>
  <si>
    <t>04 - Муниципальная программа "Социальная защита населения"</t>
  </si>
  <si>
    <t>05 - Муниципальная программа "Спорт"</t>
  </si>
  <si>
    <t>06 - Муниципальная программа "Развитие сельского хозяйства"</t>
  </si>
  <si>
    <t>07 - Муниципальная программа "Экология и окружающая среда"</t>
  </si>
  <si>
    <t>08 - Муниципальная программа "Безопасность и обеспечение безопасности жизнедеятельности населения"</t>
  </si>
  <si>
    <t>09 - Муниципальная программа "Жилище"</t>
  </si>
  <si>
    <t>10 - Муниципальная программа "Развитие инженерной инфраструктуры и энергоэффективности"</t>
  </si>
  <si>
    <t>11 - Муниципальная программа "Предпринимательство"</t>
  </si>
  <si>
    <t>12 - Муниципальная программа "Управление имуществом и муниципальными финансами"</t>
  </si>
  <si>
    <t>13 - 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</si>
  <si>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14 - Муниципальная программа "Развитие и функционирование дорожно-транспортного комплекса"</t>
  </si>
  <si>
    <t>15 - Муниципальная программа "Цифровое муниципальное образование"</t>
  </si>
  <si>
    <t>16 - Муниципальная программа "Архитектура и градостроительство"</t>
  </si>
  <si>
    <t>17 - Муниципальная программа "Формирование современной комфортной городской среды"</t>
  </si>
  <si>
    <t>18 - Муниципальная программа "Строительство объектов социальной инфраструктуры"</t>
  </si>
  <si>
    <t>19 - Муниципальная программа "Переселение граждан из аварийного жилищного фонда"</t>
  </si>
  <si>
    <t>Итого по прграммам</t>
  </si>
  <si>
    <t>95 - Руководство и управление в сфере установленных функций органов местного самоуправления</t>
  </si>
  <si>
    <t>99 - Непрограммные расходы</t>
  </si>
  <si>
    <t>Итого непрограммных расходов</t>
  </si>
  <si>
    <t xml:space="preserve">Сведения об исполнении бюджета Талдомского городского округа по расходам в разрезе муниципальных программ 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</si>
  <si>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</si>
  <si>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</si>
  <si>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</si>
  <si>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</si>
  <si>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</si>
  <si>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</si>
  <si>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</si>
  <si>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</si>
  <si>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</si>
  <si>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</si>
  <si>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</si>
  <si>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</si>
  <si>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</si>
  <si>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</si>
  <si>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</si>
  <si>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</si>
  <si>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</si>
  <si>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</si>
  <si>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</si>
  <si>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</si>
  <si>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</si>
  <si>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</si>
  <si>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1 05 02 010 02 0000 110</t>
  </si>
  <si>
    <t>1 05 02 020 02 0000 110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</si>
  <si>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</si>
  <si>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</si>
  <si>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</si>
  <si>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</si>
  <si>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</si>
  <si>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</si>
  <si>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</si>
  <si>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</si>
  <si>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</si>
  <si>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</si>
  <si>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</si>
  <si>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</si>
  <si>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</si>
  <si>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</si>
  <si>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</si>
  <si>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</si>
  <si>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</si>
  <si>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001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</si>
  <si>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</si>
  <si>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</si>
  <si>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</si>
  <si>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</si>
  <si>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</si>
  <si>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</si>
  <si>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</si>
  <si>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</si>
  <si>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</si>
  <si>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</si>
  <si>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</si>
  <si>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</si>
  <si>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</si>
  <si>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</si>
  <si>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1 16 10 000 00 0000 140</t>
  </si>
  <si>
    <t>Платежи в целях возмещения причиненного ущерба (убытков)</t>
  </si>
  <si>
    <t>1 16 11 000 01 0000 140</t>
  </si>
  <si>
    <t>Платежи, уплачиваемые в целях возмещения вреда</t>
  </si>
  <si>
    <t>1 17 15 000 00 0000 150</t>
  </si>
  <si>
    <t>Инициативные платежи</t>
  </si>
  <si>
    <t>Налог, взимаемый с налогоплательщиков, выбравших в качестве объекта налогообложения доходы,уменьшенные на величину расходов</t>
  </si>
  <si>
    <t>1 05 01 050 010000 110</t>
  </si>
  <si>
    <t>834</t>
  </si>
  <si>
    <t>1 17 01 000 00 0000 000</t>
  </si>
  <si>
    <t>1 01 02 080 01 0000 110</t>
  </si>
  <si>
    <t>Налог на доходы физических лиц в части суммы налога, превышающей 650000 рублей, относящейся к части налоговыой базы, превышающей 5000000 рублей( за исключением налога н адоходы физический лиц с сумм прибыли контролируемой иностранной компанией, в том числе фиксированной  прибыли контролируемой иностранной  иностранной компании)</t>
  </si>
  <si>
    <t>Обеспечение проведения выборов и референдумов</t>
  </si>
  <si>
    <t>0107</t>
  </si>
  <si>
    <t>0602</t>
  </si>
  <si>
    <t>Сбор, удаление отходов и очистка сточных вод</t>
  </si>
  <si>
    <t>Плановые назначения 2022 год</t>
  </si>
  <si>
    <t>Водное хозяйство</t>
  </si>
  <si>
    <t>0406</t>
  </si>
  <si>
    <t>План на 2023 года  руб.</t>
  </si>
  <si>
    <t>План на 2023 год</t>
  </si>
  <si>
    <t>Плановые назначения 2023 год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</si>
  <si>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</si>
  <si>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 xml:space="preserve"> 10102130011000110</t>
  </si>
  <si>
    <t xml:space="preserve"> 10102140011000110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</si>
  <si>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</si>
  <si>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сумма прироста  к соответсвующему периоду прошлого года</t>
  </si>
  <si>
    <t>-</t>
  </si>
  <si>
    <t>Сведения об исполнения бюджета Талдомского городского округа  по состоянию на 01.10.2023 года</t>
  </si>
  <si>
    <t>1 16 18 000 02 0000 140</t>
  </si>
  <si>
    <t>Доходы от сумм пеней, предусмотренных законодательствои РФ о галогах и сборах, подлежащих зачислению в бюджеты</t>
  </si>
  <si>
    <t>Фактическое исполнение по состоянию на 01.10.2023 год      руб.</t>
  </si>
  <si>
    <t>% исполнения по состоянию 01.10.2023 года</t>
  </si>
  <si>
    <t>Фактическое исполнение по состоянию на 01.10.2022 год      руб.</t>
  </si>
  <si>
    <t>План на 2022 год</t>
  </si>
  <si>
    <t>Фактическое исполнение по состоянию на 01.10.2022 г.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</si>
  <si>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</si>
  <si>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</si>
  <si>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по состоянию на 01.10.2023 года</t>
  </si>
  <si>
    <t>Фактически исполнено на 01.10.2023г.</t>
  </si>
  <si>
    <t>Фактическое исполнение по состоянию на 01.10.2022г.</t>
  </si>
  <si>
    <t>Сведения об исполнении расходов бюджета Талдомского городского округа  по разделам и подразделам классификации расходов по состоянию на 01.10.2023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</si>
</sst>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41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8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16"/>
      <color indexed="8"/>
      <name val="Calibri"/>
      <family val="2"/>
      <scheme val="minor"/>
    </font>
    <font>
      <b/>
      <sz val="14"/>
      <color rgb="FF000000"/>
      <name val="Arial"/>
      <family val="2"/>
      <charset val="204"/>
    </font>
    <font>
      <b/>
      <sz val="14"/>
      <color indexed="8"/>
      <name val="Arial"/>
      <family val="2"/>
      <charset val="204"/>
    </font>
    <font>
      <sz val="14"/>
      <color rgb="FF000000"/>
      <name val="Arial"/>
      <family val="2"/>
      <charset val="204"/>
    </font>
    <font>
      <sz val="14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Calibri"/>
      <family val="2"/>
      <scheme val="minor"/>
    </font>
    <font>
      <b/>
      <sz val="9"/>
      <color indexed="8"/>
      <name val="Arial"/>
      <family val="2"/>
      <charset val="204"/>
    </font>
    <font>
      <b/>
      <sz val="9"/>
      <color indexed="8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  <font>
      <sz val="9"/>
      <color indexed="8"/>
      <name val="Calibri"/>
      <family val="2"/>
      <scheme val="minor"/>
    </font>
    <font>
      <b/>
      <sz val="8"/>
      <color rgb="FF000000"/>
      <name val="Arial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7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67">
    <xf numFmtId="0" fontId="0" fillId="0" borderId="0" xfId="0"/>
    <xf numFmtId="0" fontId="1" fillId="0" borderId="1" xfId="0" applyFont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1" xfId="0" applyBorder="1"/>
    <xf numFmtId="49" fontId="16" fillId="0" borderId="45" xfId="0" applyNumberFormat="1" applyFont="1" applyBorder="1" applyAlignment="1">
      <alignment horizontal="center" vertical="center"/>
    </xf>
    <xf numFmtId="49" fontId="17" fillId="0" borderId="45" xfId="0" applyNumberFormat="1" applyFont="1" applyBorder="1" applyAlignment="1">
      <alignment horizontal="center" vertical="center"/>
    </xf>
    <xf numFmtId="0" fontId="16" fillId="0" borderId="44" xfId="0" applyFont="1" applyBorder="1" applyAlignment="1">
      <alignment horizontal="left" vertical="center" wrapText="1"/>
    </xf>
    <xf numFmtId="0" fontId="16" fillId="0" borderId="52" xfId="0" applyFont="1" applyBorder="1" applyAlignment="1">
      <alignment horizontal="left" vertical="center" wrapText="1"/>
    </xf>
    <xf numFmtId="49" fontId="17" fillId="2" borderId="45" xfId="0" applyNumberFormat="1" applyFont="1" applyFill="1" applyBorder="1" applyAlignment="1">
      <alignment horizontal="center" vertical="center"/>
    </xf>
    <xf numFmtId="49" fontId="10" fillId="2" borderId="45" xfId="0" applyNumberFormat="1" applyFont="1" applyFill="1" applyBorder="1" applyAlignment="1">
      <alignment horizontal="center" vertical="center"/>
    </xf>
    <xf numFmtId="49" fontId="11" fillId="2" borderId="45" xfId="0" applyNumberFormat="1" applyFont="1" applyFill="1" applyBorder="1" applyAlignment="1">
      <alignment horizontal="center" vertical="center"/>
    </xf>
    <xf numFmtId="0" fontId="17" fillId="0" borderId="44" xfId="0" applyFont="1" applyBorder="1" applyAlignment="1">
      <alignment horizontal="left" vertical="center" wrapText="1"/>
    </xf>
    <xf numFmtId="0" fontId="17" fillId="0" borderId="52" xfId="0" applyFont="1" applyBorder="1" applyAlignment="1">
      <alignment horizontal="left" vertical="center" wrapText="1"/>
    </xf>
    <xf numFmtId="49" fontId="10" fillId="0" borderId="45" xfId="0" applyNumberFormat="1" applyFont="1" applyBorder="1" applyAlignment="1">
      <alignment horizontal="center" vertical="center"/>
    </xf>
    <xf numFmtId="49" fontId="11" fillId="0" borderId="45" xfId="0" applyNumberFormat="1" applyFont="1" applyBorder="1" applyAlignment="1">
      <alignment horizontal="center" vertical="center"/>
    </xf>
    <xf numFmtId="0" fontId="11" fillId="2" borderId="44" xfId="0" applyFont="1" applyFill="1" applyBorder="1" applyAlignment="1">
      <alignment horizontal="left" vertical="center" wrapText="1"/>
    </xf>
    <xf numFmtId="0" fontId="11" fillId="2" borderId="52" xfId="0" applyFont="1" applyFill="1" applyBorder="1" applyAlignment="1">
      <alignment horizontal="left" vertical="center" wrapText="1"/>
    </xf>
    <xf numFmtId="49" fontId="16" fillId="2" borderId="45" xfId="0" applyNumberFormat="1" applyFont="1" applyFill="1" applyBorder="1" applyAlignment="1">
      <alignment horizontal="center" vertical="center"/>
    </xf>
    <xf numFmtId="49" fontId="16" fillId="0" borderId="64" xfId="0" applyNumberFormat="1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52" xfId="0" applyFont="1" applyBorder="1" applyAlignment="1">
      <alignment horizontal="left" vertical="center" wrapText="1"/>
    </xf>
    <xf numFmtId="0" fontId="11" fillId="0" borderId="44" xfId="0" applyFont="1" applyBorder="1" applyAlignment="1">
      <alignment horizontal="left" vertical="center" wrapText="1"/>
    </xf>
    <xf numFmtId="0" fontId="11" fillId="0" borderId="52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1" fontId="24" fillId="0" borderId="22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1" fontId="21" fillId="0" borderId="4" xfId="0" applyNumberFormat="1" applyFont="1" applyBorder="1" applyAlignment="1">
      <alignment horizontal="center" vertical="center"/>
    </xf>
    <xf numFmtId="1" fontId="23" fillId="0" borderId="4" xfId="0" applyNumberFormat="1" applyFont="1" applyBorder="1" applyAlignment="1">
      <alignment horizontal="center" vertical="center"/>
    </xf>
    <xf numFmtId="1" fontId="20" fillId="0" borderId="4" xfId="0" applyNumberFormat="1" applyFont="1" applyBorder="1" applyAlignment="1">
      <alignment horizontal="center" vertical="center"/>
    </xf>
    <xf numFmtId="1" fontId="23" fillId="2" borderId="4" xfId="0" applyNumberFormat="1" applyFont="1" applyFill="1" applyBorder="1" applyAlignment="1">
      <alignment horizontal="center" vertical="center"/>
    </xf>
    <xf numFmtId="0" fontId="25" fillId="0" borderId="0" xfId="0" applyFont="1"/>
    <xf numFmtId="4" fontId="25" fillId="0" borderId="0" xfId="0" applyNumberFormat="1" applyFont="1"/>
    <xf numFmtId="0" fontId="26" fillId="0" borderId="4" xfId="0" applyFont="1" applyBorder="1" applyAlignment="1">
      <alignment horizontal="center" vertical="center"/>
    </xf>
    <xf numFmtId="0" fontId="27" fillId="0" borderId="0" xfId="0" applyFont="1"/>
    <xf numFmtId="4" fontId="29" fillId="0" borderId="22" xfId="0" applyNumberFormat="1" applyFont="1" applyBorder="1" applyAlignment="1">
      <alignment horizontal="right" vertical="center"/>
    </xf>
    <xf numFmtId="4" fontId="29" fillId="0" borderId="4" xfId="0" applyNumberFormat="1" applyFont="1" applyBorder="1" applyAlignment="1">
      <alignment horizontal="right" vertical="center"/>
    </xf>
    <xf numFmtId="4" fontId="31" fillId="0" borderId="4" xfId="0" applyNumberFormat="1" applyFont="1" applyBorder="1" applyAlignment="1">
      <alignment horizontal="right" vertical="center"/>
    </xf>
    <xf numFmtId="164" fontId="30" fillId="0" borderId="71" xfId="0" applyNumberFormat="1" applyFont="1" applyBorder="1" applyAlignment="1">
      <alignment horizontal="right" vertical="center"/>
    </xf>
    <xf numFmtId="164" fontId="30" fillId="0" borderId="4" xfId="0" applyNumberFormat="1" applyFont="1" applyBorder="1" applyAlignment="1">
      <alignment horizontal="center" vertical="center"/>
    </xf>
    <xf numFmtId="164" fontId="30" fillId="0" borderId="4" xfId="0" applyNumberFormat="1" applyFont="1" applyBorder="1" applyAlignment="1">
      <alignment horizontal="right" vertical="center"/>
    </xf>
    <xf numFmtId="4" fontId="31" fillId="2" borderId="4" xfId="0" applyNumberFormat="1" applyFont="1" applyFill="1" applyBorder="1" applyAlignment="1">
      <alignment horizontal="right" vertical="center"/>
    </xf>
    <xf numFmtId="1" fontId="29" fillId="0" borderId="22" xfId="0" applyNumberFormat="1" applyFont="1" applyBorder="1" applyAlignment="1">
      <alignment horizontal="center" vertical="center"/>
    </xf>
    <xf numFmtId="4" fontId="32" fillId="0" borderId="4" xfId="0" applyNumberFormat="1" applyFont="1" applyBorder="1" applyAlignment="1">
      <alignment horizontal="center" vertical="center"/>
    </xf>
    <xf numFmtId="1" fontId="29" fillId="0" borderId="4" xfId="0" applyNumberFormat="1" applyFont="1" applyBorder="1" applyAlignment="1">
      <alignment horizontal="center" vertical="center"/>
    </xf>
    <xf numFmtId="1" fontId="31" fillId="0" borderId="4" xfId="0" applyNumberFormat="1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1" fontId="31" fillId="2" borderId="4" xfId="0" applyNumberFormat="1" applyFont="1" applyFill="1" applyBorder="1" applyAlignment="1">
      <alignment horizontal="center" vertical="center"/>
    </xf>
    <xf numFmtId="1" fontId="29" fillId="2" borderId="4" xfId="0" applyNumberFormat="1" applyFont="1" applyFill="1" applyBorder="1" applyAlignment="1">
      <alignment horizontal="center" vertical="center"/>
    </xf>
    <xf numFmtId="0" fontId="33" fillId="0" borderId="4" xfId="0" applyFont="1" applyBorder="1" applyAlignment="1">
      <alignment horizontal="center" vertical="center"/>
    </xf>
    <xf numFmtId="4" fontId="30" fillId="0" borderId="0" xfId="0" applyNumberFormat="1" applyFont="1" applyAlignment="1">
      <alignment horizontal="center" vertical="center"/>
    </xf>
    <xf numFmtId="4" fontId="30" fillId="0" borderId="4" xfId="0" applyNumberFormat="1" applyFont="1" applyBorder="1" applyAlignment="1">
      <alignment horizontal="center" vertical="center"/>
    </xf>
    <xf numFmtId="4" fontId="31" fillId="0" borderId="4" xfId="0" applyNumberFormat="1" applyFont="1" applyBorder="1" applyAlignment="1">
      <alignment horizontal="center" vertical="center"/>
    </xf>
    <xf numFmtId="4" fontId="29" fillId="0" borderId="4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0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wrapText="1"/>
    </xf>
    <xf numFmtId="0" fontId="12" fillId="0" borderId="12" xfId="0" applyFont="1" applyBorder="1" applyAlignment="1">
      <alignment horizontal="center" vertical="center" wrapText="1"/>
    </xf>
    <xf numFmtId="0" fontId="10" fillId="2" borderId="72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/>
    </xf>
    <xf numFmtId="0" fontId="12" fillId="0" borderId="17" xfId="0" applyFont="1" applyBorder="1" applyAlignment="1">
      <alignment horizontal="center"/>
    </xf>
    <xf numFmtId="2" fontId="8" fillId="5" borderId="4" xfId="0" applyNumberFormat="1" applyFont="1" applyFill="1" applyBorder="1"/>
    <xf numFmtId="164" fontId="10" fillId="4" borderId="4" xfId="0" applyNumberFormat="1" applyFont="1" applyFill="1" applyBorder="1" applyAlignment="1">
      <alignment horizontal="right" vertical="center"/>
    </xf>
    <xf numFmtId="164" fontId="10" fillId="4" borderId="21" xfId="0" applyNumberFormat="1" applyFont="1" applyFill="1" applyBorder="1" applyAlignment="1">
      <alignment horizontal="right" vertical="center"/>
    </xf>
    <xf numFmtId="164" fontId="10" fillId="4" borderId="22" xfId="0" applyNumberFormat="1" applyFont="1" applyFill="1" applyBorder="1" applyAlignment="1">
      <alignment horizontal="right" vertical="center"/>
    </xf>
    <xf numFmtId="2" fontId="12" fillId="4" borderId="22" xfId="0" applyNumberFormat="1" applyFont="1" applyFill="1" applyBorder="1" applyAlignment="1">
      <alignment horizontal="center" vertical="center"/>
    </xf>
    <xf numFmtId="0" fontId="11" fillId="4" borderId="23" xfId="0" applyFont="1" applyFill="1" applyBorder="1" applyAlignment="1">
      <alignment vertical="center" wrapText="1"/>
    </xf>
    <xf numFmtId="164" fontId="10" fillId="3" borderId="5" xfId="0" applyNumberFormat="1" applyFont="1" applyFill="1" applyBorder="1" applyAlignment="1">
      <alignment horizontal="right" vertical="center"/>
    </xf>
    <xf numFmtId="164" fontId="11" fillId="0" borderId="4" xfId="0" applyNumberFormat="1" applyFont="1" applyBorder="1" applyAlignment="1">
      <alignment horizontal="right" vertical="center"/>
    </xf>
    <xf numFmtId="164" fontId="10" fillId="4" borderId="5" xfId="0" applyNumberFormat="1" applyFont="1" applyFill="1" applyBorder="1" applyAlignment="1">
      <alignment horizontal="right" vertical="center"/>
    </xf>
    <xf numFmtId="164" fontId="10" fillId="2" borderId="5" xfId="0" applyNumberFormat="1" applyFont="1" applyFill="1" applyBorder="1" applyAlignment="1">
      <alignment horizontal="right" vertical="center"/>
    </xf>
    <xf numFmtId="2" fontId="34" fillId="5" borderId="4" xfId="0" applyNumberFormat="1" applyFont="1" applyFill="1" applyBorder="1"/>
    <xf numFmtId="2" fontId="35" fillId="5" borderId="4" xfId="0" applyNumberFormat="1" applyFont="1" applyFill="1" applyBorder="1"/>
    <xf numFmtId="0" fontId="10" fillId="4" borderId="23" xfId="0" applyFont="1" applyFill="1" applyBorder="1" applyAlignment="1">
      <alignment horizontal="left" vertical="center" wrapText="1"/>
    </xf>
    <xf numFmtId="2" fontId="36" fillId="5" borderId="4" xfId="0" applyNumberFormat="1" applyFont="1" applyFill="1" applyBorder="1"/>
    <xf numFmtId="2" fontId="37" fillId="5" borderId="4" xfId="0" applyNumberFormat="1" applyFont="1" applyFill="1" applyBorder="1"/>
    <xf numFmtId="2" fontId="37" fillId="0" borderId="4" xfId="0" applyNumberFormat="1" applyFont="1" applyBorder="1"/>
    <xf numFmtId="164" fontId="10" fillId="0" borderId="5" xfId="0" applyNumberFormat="1" applyFont="1" applyBorder="1" applyAlignment="1">
      <alignment horizontal="right" vertical="center"/>
    </xf>
    <xf numFmtId="164" fontId="10" fillId="0" borderId="4" xfId="0" applyNumberFormat="1" applyFont="1" applyBorder="1" applyAlignment="1">
      <alignment horizontal="right" vertical="center"/>
    </xf>
    <xf numFmtId="164" fontId="10" fillId="0" borderId="24" xfId="0" applyNumberFormat="1" applyFont="1" applyBorder="1" applyAlignment="1">
      <alignment horizontal="right" vertical="center"/>
    </xf>
    <xf numFmtId="164" fontId="10" fillId="2" borderId="73" xfId="0" applyNumberFormat="1" applyFont="1" applyFill="1" applyBorder="1" applyAlignment="1">
      <alignment horizontal="right" vertical="center"/>
    </xf>
    <xf numFmtId="164" fontId="10" fillId="2" borderId="27" xfId="0" applyNumberFormat="1" applyFont="1" applyFill="1" applyBorder="1" applyAlignment="1">
      <alignment horizontal="right" vertical="center"/>
    </xf>
    <xf numFmtId="0" fontId="11" fillId="2" borderId="28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/>
    </xf>
    <xf numFmtId="0" fontId="14" fillId="0" borderId="75" xfId="0" applyFont="1" applyBorder="1" applyAlignment="1">
      <alignment horizontal="center" vertical="center"/>
    </xf>
    <xf numFmtId="164" fontId="38" fillId="3" borderId="21" xfId="0" applyNumberFormat="1" applyFont="1" applyFill="1" applyBorder="1" applyAlignment="1">
      <alignment horizontal="right" vertical="center"/>
    </xf>
    <xf numFmtId="164" fontId="10" fillId="2" borderId="4" xfId="0" applyNumberFormat="1" applyFont="1" applyFill="1" applyBorder="1" applyAlignment="1">
      <alignment horizontal="right" vertical="center"/>
    </xf>
    <xf numFmtId="4" fontId="10" fillId="2" borderId="4" xfId="0" applyNumberFormat="1" applyFont="1" applyFill="1" applyBorder="1" applyAlignment="1">
      <alignment horizontal="right" vertical="center"/>
    </xf>
    <xf numFmtId="2" fontId="12" fillId="0" borderId="11" xfId="0" applyNumberFormat="1" applyFont="1" applyBorder="1" applyAlignment="1">
      <alignment horizontal="right" vertical="center"/>
    </xf>
    <xf numFmtId="164" fontId="38" fillId="3" borderId="5" xfId="0" applyNumberFormat="1" applyFont="1" applyFill="1" applyBorder="1" applyAlignment="1">
      <alignment horizontal="right" vertical="center"/>
    </xf>
    <xf numFmtId="164" fontId="38" fillId="3" borderId="4" xfId="0" applyNumberFormat="1" applyFont="1" applyFill="1" applyBorder="1" applyAlignment="1">
      <alignment vertical="center"/>
    </xf>
    <xf numFmtId="164" fontId="38" fillId="3" borderId="70" xfId="0" applyNumberFormat="1" applyFont="1" applyFill="1" applyBorder="1" applyAlignment="1">
      <alignment horizontal="right" vertical="center"/>
    </xf>
    <xf numFmtId="0" fontId="34" fillId="0" borderId="5" xfId="0" applyFont="1" applyBorder="1"/>
    <xf numFmtId="0" fontId="39" fillId="2" borderId="43" xfId="0" applyFont="1" applyFill="1" applyBorder="1" applyAlignment="1">
      <alignment vertical="center" wrapText="1"/>
    </xf>
    <xf numFmtId="49" fontId="40" fillId="2" borderId="44" xfId="0" applyNumberFormat="1" applyFont="1" applyFill="1" applyBorder="1" applyAlignment="1">
      <alignment horizontal="center" vertical="center" wrapText="1"/>
    </xf>
    <xf numFmtId="164" fontId="39" fillId="2" borderId="5" xfId="0" applyNumberFormat="1" applyFont="1" applyFill="1" applyBorder="1" applyAlignment="1">
      <alignment horizontal="right" vertical="center"/>
    </xf>
    <xf numFmtId="164" fontId="39" fillId="2" borderId="4" xfId="0" applyNumberFormat="1" applyFont="1" applyFill="1" applyBorder="1" applyAlignment="1">
      <alignment horizontal="right" vertical="center"/>
    </xf>
    <xf numFmtId="4" fontId="39" fillId="2" borderId="4" xfId="0" applyNumberFormat="1" applyFont="1" applyFill="1" applyBorder="1" applyAlignment="1">
      <alignment horizontal="right" vertical="center"/>
    </xf>
    <xf numFmtId="2" fontId="34" fillId="0" borderId="11" xfId="0" applyNumberFormat="1" applyFont="1" applyBorder="1" applyAlignment="1">
      <alignment horizontal="right" vertical="center"/>
    </xf>
    <xf numFmtId="164" fontId="10" fillId="3" borderId="54" xfId="0" applyNumberFormat="1" applyFont="1" applyFill="1" applyBorder="1" applyAlignment="1">
      <alignment horizontal="right" vertical="center"/>
    </xf>
    <xf numFmtId="0" fontId="10" fillId="2" borderId="32" xfId="0" applyFont="1" applyFill="1" applyBorder="1" applyAlignment="1">
      <alignment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39" fillId="0" borderId="4" xfId="0" applyNumberFormat="1" applyFont="1" applyBorder="1" applyAlignment="1">
      <alignment horizontal="right" vertical="center"/>
    </xf>
    <xf numFmtId="164" fontId="39" fillId="2" borderId="16" xfId="0" applyNumberFormat="1" applyFont="1" applyFill="1" applyBorder="1" applyAlignment="1">
      <alignment horizontal="right" vertical="center"/>
    </xf>
    <xf numFmtId="164" fontId="39" fillId="2" borderId="22" xfId="0" applyNumberFormat="1" applyFont="1" applyFill="1" applyBorder="1" applyAlignment="1">
      <alignment horizontal="right" vertical="center"/>
    </xf>
    <xf numFmtId="4" fontId="34" fillId="2" borderId="76" xfId="0" applyNumberFormat="1" applyFont="1" applyFill="1" applyBorder="1"/>
    <xf numFmtId="4" fontId="39" fillId="2" borderId="17" xfId="0" applyNumberFormat="1" applyFont="1" applyFill="1" applyBorder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/>
    <xf numFmtId="49" fontId="16" fillId="0" borderId="56" xfId="0" applyNumberFormat="1" applyFont="1" applyBorder="1" applyAlignment="1">
      <alignment horizontal="center" vertical="center"/>
    </xf>
    <xf numFmtId="0" fontId="16" fillId="0" borderId="57" xfId="0" applyFont="1" applyBorder="1" applyAlignment="1">
      <alignment horizontal="left" vertical="center" wrapText="1"/>
    </xf>
    <xf numFmtId="0" fontId="16" fillId="0" borderId="44" xfId="0" applyFont="1" applyBorder="1" applyAlignment="1">
      <alignment horizontal="left" vertical="center" wrapText="1"/>
    </xf>
    <xf numFmtId="0" fontId="16" fillId="0" borderId="52" xfId="0" applyFont="1" applyBorder="1" applyAlignment="1">
      <alignment horizontal="left" vertical="center" wrapText="1"/>
    </xf>
    <xf numFmtId="164" fontId="28" fillId="0" borderId="56" xfId="0" applyNumberFormat="1" applyFont="1" applyBorder="1" applyAlignment="1">
      <alignment vertical="center"/>
    </xf>
    <xf numFmtId="49" fontId="16" fillId="0" borderId="65" xfId="0" applyNumberFormat="1" applyFont="1" applyBorder="1" applyAlignment="1">
      <alignment horizontal="center" vertical="center"/>
    </xf>
    <xf numFmtId="0" fontId="16" fillId="0" borderId="63" xfId="0" applyFont="1" applyBorder="1" applyAlignment="1">
      <alignment horizontal="left" vertical="center" wrapText="1"/>
    </xf>
    <xf numFmtId="0" fontId="16" fillId="0" borderId="66" xfId="0" applyFont="1" applyBorder="1" applyAlignment="1">
      <alignment horizontal="left" vertical="center" wrapText="1"/>
    </xf>
    <xf numFmtId="0" fontId="16" fillId="0" borderId="67" xfId="0" applyFont="1" applyBorder="1" applyAlignment="1">
      <alignment horizontal="left" vertical="center" wrapText="1"/>
    </xf>
    <xf numFmtId="164" fontId="28" fillId="0" borderId="65" xfId="0" applyNumberFormat="1" applyFont="1" applyBorder="1" applyAlignment="1">
      <alignment vertical="center"/>
    </xf>
    <xf numFmtId="49" fontId="17" fillId="0" borderId="56" xfId="0" applyNumberFormat="1" applyFont="1" applyBorder="1" applyAlignment="1">
      <alignment horizontal="center" vertical="center"/>
    </xf>
    <xf numFmtId="0" fontId="17" fillId="0" borderId="57" xfId="0" applyFont="1" applyBorder="1" applyAlignment="1">
      <alignment horizontal="left" vertical="center" wrapText="1"/>
    </xf>
    <xf numFmtId="0" fontId="17" fillId="0" borderId="44" xfId="0" applyFont="1" applyBorder="1" applyAlignment="1">
      <alignment horizontal="left" vertical="center" wrapText="1"/>
    </xf>
    <xf numFmtId="0" fontId="17" fillId="0" borderId="52" xfId="0" applyFont="1" applyBorder="1" applyAlignment="1">
      <alignment horizontal="left" vertical="center" wrapText="1"/>
    </xf>
    <xf numFmtId="164" fontId="30" fillId="0" borderId="56" xfId="0" applyNumberFormat="1" applyFont="1" applyBorder="1" applyAlignment="1">
      <alignment vertical="center"/>
    </xf>
    <xf numFmtId="4" fontId="19" fillId="0" borderId="4" xfId="0" applyNumberFormat="1" applyFont="1" applyBorder="1" applyAlignment="1">
      <alignment horizontal="center" vertical="center" wrapText="1"/>
    </xf>
    <xf numFmtId="0" fontId="21" fillId="0" borderId="4" xfId="0" applyFont="1" applyBorder="1" applyAlignment="1">
      <alignment wrapText="1"/>
    </xf>
    <xf numFmtId="2" fontId="20" fillId="0" borderId="4" xfId="0" applyNumberFormat="1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164" fontId="30" fillId="0" borderId="57" xfId="0" applyNumberFormat="1" applyFont="1" applyBorder="1" applyAlignment="1">
      <alignment horizontal="center" vertical="center"/>
    </xf>
    <xf numFmtId="164" fontId="30" fillId="0" borderId="44" xfId="0" applyNumberFormat="1" applyFont="1" applyBorder="1" applyAlignment="1">
      <alignment horizontal="center" vertical="center"/>
    </xf>
    <xf numFmtId="164" fontId="30" fillId="0" borderId="62" xfId="0" applyNumberFormat="1" applyFont="1" applyBorder="1" applyAlignment="1">
      <alignment horizontal="center" vertical="center"/>
    </xf>
    <xf numFmtId="49" fontId="11" fillId="0" borderId="57" xfId="0" applyNumberFormat="1" applyFont="1" applyBorder="1" applyAlignment="1">
      <alignment horizontal="center" vertical="center"/>
    </xf>
    <xf numFmtId="49" fontId="17" fillId="0" borderId="52" xfId="0" applyNumberFormat="1" applyFont="1" applyBorder="1" applyAlignment="1">
      <alignment horizontal="center" vertical="center"/>
    </xf>
    <xf numFmtId="0" fontId="11" fillId="0" borderId="57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49" fontId="17" fillId="2" borderId="56" xfId="0" applyNumberFormat="1" applyFont="1" applyFill="1" applyBorder="1" applyAlignment="1">
      <alignment horizontal="center" vertical="center"/>
    </xf>
    <xf numFmtId="0" fontId="17" fillId="2" borderId="57" xfId="0" applyFont="1" applyFill="1" applyBorder="1" applyAlignment="1">
      <alignment horizontal="left" vertical="center" wrapText="1"/>
    </xf>
    <xf numFmtId="0" fontId="17" fillId="2" borderId="44" xfId="0" applyFont="1" applyFill="1" applyBorder="1" applyAlignment="1">
      <alignment horizontal="left" vertical="center" wrapText="1"/>
    </xf>
    <xf numFmtId="0" fontId="17" fillId="2" borderId="52" xfId="0" applyFont="1" applyFill="1" applyBorder="1" applyAlignment="1">
      <alignment horizontal="left" vertical="center" wrapText="1"/>
    </xf>
    <xf numFmtId="164" fontId="30" fillId="2" borderId="56" xfId="0" applyNumberFormat="1" applyFont="1" applyFill="1" applyBorder="1" applyAlignment="1">
      <alignment vertical="center"/>
    </xf>
    <xf numFmtId="49" fontId="10" fillId="2" borderId="56" xfId="0" applyNumberFormat="1" applyFont="1" applyFill="1" applyBorder="1" applyAlignment="1">
      <alignment horizontal="center" vertical="center"/>
    </xf>
    <xf numFmtId="0" fontId="10" fillId="2" borderId="57" xfId="0" applyFont="1" applyFill="1" applyBorder="1" applyAlignment="1">
      <alignment horizontal="left" vertical="center" wrapText="1"/>
    </xf>
    <xf numFmtId="0" fontId="10" fillId="2" borderId="44" xfId="0" applyFont="1" applyFill="1" applyBorder="1" applyAlignment="1">
      <alignment horizontal="left" vertical="center" wrapText="1"/>
    </xf>
    <xf numFmtId="0" fontId="10" fillId="2" borderId="52" xfId="0" applyFont="1" applyFill="1" applyBorder="1" applyAlignment="1">
      <alignment horizontal="left" vertical="center" wrapText="1"/>
    </xf>
    <xf numFmtId="164" fontId="28" fillId="2" borderId="56" xfId="0" applyNumberFormat="1" applyFont="1" applyFill="1" applyBorder="1" applyAlignment="1">
      <alignment vertical="center"/>
    </xf>
    <xf numFmtId="0" fontId="10" fillId="0" borderId="57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52" xfId="0" applyFont="1" applyBorder="1" applyAlignment="1">
      <alignment horizontal="left" vertical="center" wrapText="1"/>
    </xf>
    <xf numFmtId="49" fontId="11" fillId="0" borderId="56" xfId="0" applyNumberFormat="1" applyFont="1" applyBorder="1" applyAlignment="1">
      <alignment horizontal="center" vertical="center"/>
    </xf>
    <xf numFmtId="0" fontId="11" fillId="0" borderId="57" xfId="0" applyFont="1" applyBorder="1" applyAlignment="1">
      <alignment horizontal="left" vertical="center" wrapText="1"/>
    </xf>
    <xf numFmtId="0" fontId="11" fillId="0" borderId="44" xfId="0" applyFont="1" applyBorder="1" applyAlignment="1">
      <alignment horizontal="left" vertical="center" wrapText="1"/>
    </xf>
    <xf numFmtId="0" fontId="11" fillId="0" borderId="52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center" vertical="center" wrapText="1"/>
    </xf>
    <xf numFmtId="0" fontId="21" fillId="0" borderId="7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" fontId="19" fillId="0" borderId="8" xfId="0" applyNumberFormat="1" applyFont="1" applyBorder="1" applyAlignment="1">
      <alignment horizontal="center" vertical="center" wrapText="1"/>
    </xf>
    <xf numFmtId="4" fontId="19" fillId="0" borderId="3" xfId="0" applyNumberFormat="1" applyFont="1" applyBorder="1" applyAlignment="1">
      <alignment horizontal="center" vertical="center" wrapText="1"/>
    </xf>
    <xf numFmtId="4" fontId="19" fillId="0" borderId="9" xfId="0" applyNumberFormat="1" applyFont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 vertical="center" wrapText="1"/>
    </xf>
    <xf numFmtId="4" fontId="19" fillId="0" borderId="2" xfId="0" applyNumberFormat="1" applyFont="1" applyBorder="1" applyAlignment="1">
      <alignment horizontal="center" vertical="center" wrapText="1"/>
    </xf>
    <xf numFmtId="4" fontId="19" fillId="0" borderId="11" xfId="0" applyNumberFormat="1" applyFont="1" applyBorder="1" applyAlignment="1">
      <alignment horizontal="center" vertical="center" wrapText="1"/>
    </xf>
    <xf numFmtId="0" fontId="17" fillId="0" borderId="56" xfId="0" applyFont="1" applyBorder="1" applyAlignment="1">
      <alignment horizontal="left" vertical="center" wrapText="1"/>
    </xf>
    <xf numFmtId="0" fontId="11" fillId="0" borderId="44" xfId="0" applyFont="1" applyBorder="1" applyAlignment="1">
      <alignment horizontal="center" vertical="center" wrapText="1"/>
    </xf>
    <xf numFmtId="0" fontId="16" fillId="0" borderId="58" xfId="0" applyFont="1" applyBorder="1" applyAlignment="1">
      <alignment horizontal="left" vertical="center" wrapText="1"/>
    </xf>
    <xf numFmtId="0" fontId="16" fillId="0" borderId="59" xfId="0" applyFont="1" applyBorder="1" applyAlignment="1">
      <alignment horizontal="left" vertical="center" wrapText="1"/>
    </xf>
    <xf numFmtId="0" fontId="16" fillId="0" borderId="60" xfId="0" applyFont="1" applyBorder="1" applyAlignment="1">
      <alignment horizontal="left" vertical="center" wrapText="1"/>
    </xf>
    <xf numFmtId="164" fontId="28" fillId="0" borderId="61" xfId="0" applyNumberFormat="1" applyFont="1" applyBorder="1" applyAlignment="1">
      <alignment vertical="center"/>
    </xf>
    <xf numFmtId="164" fontId="30" fillId="0" borderId="57" xfId="0" applyNumberFormat="1" applyFont="1" applyBorder="1" applyAlignment="1">
      <alignment vertical="center"/>
    </xf>
    <xf numFmtId="164" fontId="30" fillId="0" borderId="44" xfId="0" applyNumberFormat="1" applyFont="1" applyBorder="1" applyAlignment="1">
      <alignment vertical="center"/>
    </xf>
    <xf numFmtId="164" fontId="30" fillId="0" borderId="62" xfId="0" applyNumberFormat="1" applyFont="1" applyBorder="1" applyAlignment="1">
      <alignment vertical="center"/>
    </xf>
    <xf numFmtId="0" fontId="11" fillId="2" borderId="57" xfId="0" applyFont="1" applyFill="1" applyBorder="1" applyAlignment="1">
      <alignment horizontal="center" vertical="center" wrapText="1"/>
    </xf>
    <xf numFmtId="0" fontId="11" fillId="2" borderId="44" xfId="0" applyFont="1" applyFill="1" applyBorder="1" applyAlignment="1">
      <alignment horizontal="center" vertical="center" wrapText="1"/>
    </xf>
    <xf numFmtId="164" fontId="30" fillId="2" borderId="57" xfId="0" applyNumberFormat="1" applyFont="1" applyFill="1" applyBorder="1" applyAlignment="1">
      <alignment vertical="center"/>
    </xf>
    <xf numFmtId="164" fontId="30" fillId="2" borderId="44" xfId="0" applyNumberFormat="1" applyFont="1" applyFill="1" applyBorder="1" applyAlignment="1">
      <alignment vertical="center"/>
    </xf>
    <xf numFmtId="164" fontId="30" fillId="2" borderId="62" xfId="0" applyNumberFormat="1" applyFont="1" applyFill="1" applyBorder="1" applyAlignment="1">
      <alignment vertical="center"/>
    </xf>
    <xf numFmtId="49" fontId="11" fillId="2" borderId="56" xfId="0" applyNumberFormat="1" applyFont="1" applyFill="1" applyBorder="1" applyAlignment="1">
      <alignment horizontal="center" vertical="center"/>
    </xf>
    <xf numFmtId="0" fontId="11" fillId="2" borderId="57" xfId="0" applyFont="1" applyFill="1" applyBorder="1" applyAlignment="1">
      <alignment horizontal="left" vertical="center" wrapText="1"/>
    </xf>
    <xf numFmtId="0" fontId="11" fillId="2" borderId="44" xfId="0" applyFont="1" applyFill="1" applyBorder="1" applyAlignment="1">
      <alignment horizontal="left" vertical="center" wrapText="1"/>
    </xf>
    <xf numFmtId="0" fontId="11" fillId="2" borderId="52" xfId="0" applyFont="1" applyFill="1" applyBorder="1" applyAlignment="1">
      <alignment horizontal="left" vertical="center" wrapText="1"/>
    </xf>
    <xf numFmtId="49" fontId="10" fillId="0" borderId="57" xfId="0" applyNumberFormat="1" applyFont="1" applyBorder="1" applyAlignment="1">
      <alignment horizontal="center" vertical="center"/>
    </xf>
    <xf numFmtId="49" fontId="16" fillId="0" borderId="52" xfId="0" applyNumberFormat="1" applyFont="1" applyBorder="1" applyAlignment="1">
      <alignment horizontal="center" vertical="center"/>
    </xf>
    <xf numFmtId="0" fontId="10" fillId="0" borderId="57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164" fontId="28" fillId="0" borderId="57" xfId="0" applyNumberFormat="1" applyFont="1" applyBorder="1" applyAlignment="1">
      <alignment vertical="center"/>
    </xf>
    <xf numFmtId="164" fontId="28" fillId="0" borderId="44" xfId="0" applyNumberFormat="1" applyFont="1" applyBorder="1" applyAlignment="1">
      <alignment vertical="center"/>
    </xf>
    <xf numFmtId="164" fontId="28" fillId="0" borderId="62" xfId="0" applyNumberFormat="1" applyFont="1" applyBorder="1" applyAlignment="1">
      <alignment vertical="center"/>
    </xf>
    <xf numFmtId="0" fontId="10" fillId="0" borderId="44" xfId="0" applyFont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left" vertical="center"/>
    </xf>
    <xf numFmtId="0" fontId="10" fillId="3" borderId="26" xfId="0" applyFont="1" applyFill="1" applyBorder="1" applyAlignment="1">
      <alignment horizontal="left" vertical="center"/>
    </xf>
    <xf numFmtId="0" fontId="10" fillId="3" borderId="26" xfId="0" applyFont="1" applyFill="1" applyBorder="1" applyAlignment="1">
      <alignment horizontal="left" vertical="center" wrapText="1"/>
    </xf>
    <xf numFmtId="164" fontId="10" fillId="2" borderId="48" xfId="0" applyNumberFormat="1" applyFont="1" applyFill="1" applyBorder="1" applyAlignment="1">
      <alignment horizontal="right" vertical="center"/>
    </xf>
    <xf numFmtId="164" fontId="10" fillId="2" borderId="50" xfId="0" applyNumberFormat="1" applyFont="1" applyFill="1" applyBorder="1" applyAlignment="1">
      <alignment horizontal="right" vertical="center"/>
    </xf>
    <xf numFmtId="4" fontId="10" fillId="4" borderId="21" xfId="0" applyNumberFormat="1" applyFont="1" applyFill="1" applyBorder="1" applyAlignment="1">
      <alignment horizontal="right" vertical="center"/>
    </xf>
    <xf numFmtId="4" fontId="10" fillId="4" borderId="53" xfId="0" applyNumberFormat="1" applyFont="1" applyFill="1" applyBorder="1" applyAlignment="1">
      <alignment horizontal="right" vertical="center"/>
    </xf>
    <xf numFmtId="49" fontId="11" fillId="3" borderId="4" xfId="0" applyNumberFormat="1" applyFont="1" applyFill="1" applyBorder="1" applyAlignment="1">
      <alignment horizontal="center" vertical="center" wrapText="1"/>
    </xf>
    <xf numFmtId="0" fontId="11" fillId="3" borderId="24" xfId="0" applyFont="1" applyFill="1" applyBorder="1" applyAlignment="1">
      <alignment horizontal="left" vertical="center" wrapText="1"/>
    </xf>
    <xf numFmtId="164" fontId="10" fillId="2" borderId="21" xfId="0" applyNumberFormat="1" applyFont="1" applyFill="1" applyBorder="1" applyAlignment="1">
      <alignment horizontal="right" vertical="center"/>
    </xf>
    <xf numFmtId="164" fontId="10" fillId="2" borderId="55" xfId="0" applyNumberFormat="1" applyFont="1" applyFill="1" applyBorder="1" applyAlignment="1">
      <alignment horizontal="right" vertical="center"/>
    </xf>
    <xf numFmtId="164" fontId="10" fillId="2" borderId="53" xfId="0" applyNumberFormat="1" applyFont="1" applyFill="1" applyBorder="1" applyAlignment="1">
      <alignment horizontal="right" vertical="center"/>
    </xf>
    <xf numFmtId="49" fontId="10" fillId="4" borderId="4" xfId="0" applyNumberFormat="1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left" vertical="center" wrapText="1"/>
    </xf>
    <xf numFmtId="0" fontId="10" fillId="4" borderId="24" xfId="0" applyFont="1" applyFill="1" applyBorder="1" applyAlignment="1">
      <alignment horizontal="left" vertical="center" wrapText="1"/>
    </xf>
    <xf numFmtId="164" fontId="10" fillId="4" borderId="21" xfId="0" applyNumberFormat="1" applyFont="1" applyFill="1" applyBorder="1" applyAlignment="1">
      <alignment horizontal="right" vertical="center"/>
    </xf>
    <xf numFmtId="164" fontId="10" fillId="4" borderId="55" xfId="0" applyNumberFormat="1" applyFont="1" applyFill="1" applyBorder="1" applyAlignment="1">
      <alignment horizontal="right" vertical="center"/>
    </xf>
    <xf numFmtId="164" fontId="10" fillId="4" borderId="53" xfId="0" applyNumberFormat="1" applyFont="1" applyFill="1" applyBorder="1" applyAlignment="1">
      <alignment horizontal="right" vertical="center"/>
    </xf>
    <xf numFmtId="0" fontId="11" fillId="3" borderId="5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left" vertical="center" wrapText="1"/>
    </xf>
    <xf numFmtId="49" fontId="11" fillId="3" borderId="5" xfId="0" applyNumberFormat="1" applyFont="1" applyFill="1" applyBorder="1" applyAlignment="1">
      <alignment horizontal="center" vertical="center" wrapText="1"/>
    </xf>
    <xf numFmtId="49" fontId="11" fillId="3" borderId="7" xfId="0" applyNumberFormat="1" applyFont="1" applyFill="1" applyBorder="1" applyAlignment="1">
      <alignment horizontal="center" vertical="center" wrapText="1"/>
    </xf>
    <xf numFmtId="4" fontId="10" fillId="2" borderId="21" xfId="0" applyNumberFormat="1" applyFont="1" applyFill="1" applyBorder="1" applyAlignment="1">
      <alignment horizontal="right" vertical="center"/>
    </xf>
    <xf numFmtId="4" fontId="10" fillId="2" borderId="53" xfId="0" applyNumberFormat="1" applyFont="1" applyFill="1" applyBorder="1" applyAlignment="1">
      <alignment horizontal="right" vertical="center"/>
    </xf>
    <xf numFmtId="0" fontId="10" fillId="3" borderId="14" xfId="0" applyFont="1" applyFill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4" borderId="18" xfId="0" applyFont="1" applyFill="1" applyBorder="1" applyAlignment="1">
      <alignment horizontal="left" vertical="center" wrapText="1"/>
    </xf>
    <xf numFmtId="0" fontId="10" fillId="4" borderId="19" xfId="0" applyFont="1" applyFill="1" applyBorder="1" applyAlignment="1">
      <alignment horizontal="left" vertical="center" wrapText="1"/>
    </xf>
    <xf numFmtId="49" fontId="10" fillId="4" borderId="20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/>
    </xf>
    <xf numFmtId="0" fontId="10" fillId="3" borderId="12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74" xfId="0" applyFont="1" applyBorder="1" applyAlignment="1">
      <alignment horizontal="center" vertical="center" wrapText="1"/>
    </xf>
    <xf numFmtId="0" fontId="10" fillId="2" borderId="41" xfId="0" applyFont="1" applyFill="1" applyBorder="1" applyAlignment="1">
      <alignment horizontal="left" vertical="center" wrapText="1"/>
    </xf>
    <xf numFmtId="0" fontId="10" fillId="2" borderId="42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10" fillId="0" borderId="68" xfId="0" applyFont="1" applyBorder="1" applyAlignment="1">
      <alignment horizontal="center" vertical="center" wrapText="1"/>
    </xf>
    <xf numFmtId="0" fontId="10" fillId="0" borderId="69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10" fillId="2" borderId="43" xfId="0" applyFont="1" applyFill="1" applyBorder="1" applyAlignment="1">
      <alignment horizontal="left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39" fillId="2" borderId="46" xfId="0" applyFont="1" applyFill="1" applyBorder="1" applyAlignment="1">
      <alignment horizontal="left" vertical="center"/>
    </xf>
    <xf numFmtId="0" fontId="39" fillId="2" borderId="47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89"/>
  <sheetViews>
    <sheetView topLeftCell="B1" zoomScale="106" zoomScaleNormal="106" workbookViewId="0">
      <selection activeCell="S92" sqref="S92"/>
    </sheetView>
  </sheetViews>
  <sheetFormatPr defaultRowHeight="21" x14ac:dyDescent="0.4"/>
  <cols>
    <col min="1" max="1" width="9.109375" hidden="1" customWidth="1"/>
    <col min="2" max="2" width="6.109375" customWidth="1"/>
    <col min="4" max="4" width="9.6640625" customWidth="1"/>
    <col min="9" max="9" width="12.33203125" customWidth="1"/>
    <col min="10" max="10" width="3.44140625" hidden="1" customWidth="1"/>
    <col min="11" max="11" width="4.6640625" hidden="1" customWidth="1"/>
    <col min="12" max="12" width="9.109375" hidden="1" customWidth="1"/>
    <col min="13" max="13" width="8.109375" hidden="1" customWidth="1"/>
    <col min="14" max="15" width="9.109375" hidden="1" customWidth="1"/>
    <col min="16" max="16" width="3.5546875" style="35" customWidth="1"/>
    <col min="17" max="17" width="7.44140625" style="35" customWidth="1"/>
    <col min="18" max="18" width="12.6640625" style="35" customWidth="1"/>
    <col min="19" max="19" width="23" style="35" customWidth="1"/>
    <col min="20" max="20" width="12.33203125" style="35" customWidth="1"/>
    <col min="21" max="21" width="25.33203125" style="35" customWidth="1"/>
    <col min="22" max="22" width="14.6640625" style="35" customWidth="1"/>
    <col min="23" max="23" width="21.44140625" style="38" customWidth="1"/>
  </cols>
  <sheetData>
    <row r="1" spans="1:23" ht="34.200000000000003" customHeight="1" x14ac:dyDescent="0.3">
      <c r="A1" s="1"/>
      <c r="B1" s="164" t="s">
        <v>309</v>
      </c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</row>
    <row r="2" spans="1:23" ht="14.4" customHeight="1" x14ac:dyDescent="0.3">
      <c r="A2" s="2"/>
      <c r="B2" s="114" t="s">
        <v>0</v>
      </c>
      <c r="C2" s="115" t="s">
        <v>1</v>
      </c>
      <c r="D2" s="116"/>
      <c r="E2" s="115" t="s">
        <v>2</v>
      </c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65" t="s">
        <v>300</v>
      </c>
      <c r="Q2" s="166"/>
      <c r="R2" s="167"/>
      <c r="S2" s="132" t="s">
        <v>312</v>
      </c>
      <c r="T2" s="134" t="s">
        <v>313</v>
      </c>
      <c r="U2" s="132" t="s">
        <v>314</v>
      </c>
      <c r="V2" s="161" t="s">
        <v>90</v>
      </c>
      <c r="W2" s="162" t="s">
        <v>307</v>
      </c>
    </row>
    <row r="3" spans="1:23" ht="115.95" customHeight="1" x14ac:dyDescent="0.3">
      <c r="A3" s="2"/>
      <c r="B3" s="114"/>
      <c r="C3" s="116"/>
      <c r="D3" s="116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68"/>
      <c r="Q3" s="169"/>
      <c r="R3" s="170"/>
      <c r="S3" s="133"/>
      <c r="T3" s="134"/>
      <c r="U3" s="133"/>
      <c r="V3" s="161"/>
      <c r="W3" s="163"/>
    </row>
    <row r="4" spans="1:23" ht="15" customHeight="1" x14ac:dyDescent="0.3">
      <c r="A4" s="2"/>
      <c r="B4" s="21">
        <v>1</v>
      </c>
      <c r="C4" s="135">
        <v>2</v>
      </c>
      <c r="D4" s="135"/>
      <c r="E4" s="135">
        <v>3</v>
      </c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6">
        <v>4</v>
      </c>
      <c r="Q4" s="136"/>
      <c r="R4" s="136"/>
      <c r="S4" s="26">
        <v>7</v>
      </c>
      <c r="T4" s="27">
        <v>8</v>
      </c>
      <c r="U4" s="26">
        <v>7</v>
      </c>
      <c r="V4" s="28">
        <v>10</v>
      </c>
      <c r="W4" s="37"/>
    </row>
    <row r="5" spans="1:23" s="4" customFormat="1" ht="22.95" customHeight="1" x14ac:dyDescent="0.3">
      <c r="A5" s="3"/>
      <c r="B5" s="20" t="s">
        <v>3</v>
      </c>
      <c r="C5" s="122" t="s">
        <v>4</v>
      </c>
      <c r="D5" s="122"/>
      <c r="E5" s="123" t="s">
        <v>5</v>
      </c>
      <c r="F5" s="124"/>
      <c r="G5" s="124"/>
      <c r="H5" s="124"/>
      <c r="I5" s="124"/>
      <c r="J5" s="124"/>
      <c r="K5" s="124"/>
      <c r="L5" s="124"/>
      <c r="M5" s="124"/>
      <c r="N5" s="125"/>
      <c r="O5" s="125"/>
      <c r="P5" s="126">
        <v>1459670000</v>
      </c>
      <c r="Q5" s="126"/>
      <c r="R5" s="126"/>
      <c r="S5" s="39">
        <v>1192586755.23</v>
      </c>
      <c r="T5" s="29">
        <f>S5/P5*100</f>
        <v>81.702491332287437</v>
      </c>
      <c r="U5" s="39">
        <v>950746907.61000001</v>
      </c>
      <c r="V5" s="46">
        <f>S5/U5*100</f>
        <v>125.43682716023135</v>
      </c>
      <c r="W5" s="47">
        <f t="shared" ref="W5:W6" si="0">S5-U5</f>
        <v>241839847.62</v>
      </c>
    </row>
    <row r="6" spans="1:23" ht="28.2" customHeight="1" x14ac:dyDescent="0.3">
      <c r="A6" s="2"/>
      <c r="B6" s="6" t="s">
        <v>3</v>
      </c>
      <c r="C6" s="117" t="s">
        <v>6</v>
      </c>
      <c r="D6" s="117"/>
      <c r="E6" s="118" t="s">
        <v>7</v>
      </c>
      <c r="F6" s="119"/>
      <c r="G6" s="119"/>
      <c r="H6" s="119"/>
      <c r="I6" s="119"/>
      <c r="J6" s="119"/>
      <c r="K6" s="119"/>
      <c r="L6" s="119"/>
      <c r="M6" s="119"/>
      <c r="N6" s="120"/>
      <c r="O6" s="120"/>
      <c r="P6" s="121">
        <v>1028000000</v>
      </c>
      <c r="Q6" s="121"/>
      <c r="R6" s="121"/>
      <c r="S6" s="40">
        <v>900093038.11000001</v>
      </c>
      <c r="T6" s="30">
        <f t="shared" ref="T6:T35" si="1">S6/P6*100</f>
        <v>87.557688532101167</v>
      </c>
      <c r="U6" s="40">
        <v>646247668.5</v>
      </c>
      <c r="V6" s="48">
        <f t="shared" ref="V6:V69" si="2">S6/U6*100</f>
        <v>139.27988942678871</v>
      </c>
      <c r="W6" s="47">
        <f t="shared" si="0"/>
        <v>253845369.61000001</v>
      </c>
    </row>
    <row r="7" spans="1:23" ht="22.95" customHeight="1" x14ac:dyDescent="0.3">
      <c r="A7" s="2"/>
      <c r="B7" s="6" t="s">
        <v>3</v>
      </c>
      <c r="C7" s="117" t="s">
        <v>8</v>
      </c>
      <c r="D7" s="117"/>
      <c r="E7" s="118" t="s">
        <v>9</v>
      </c>
      <c r="F7" s="119"/>
      <c r="G7" s="119"/>
      <c r="H7" s="119"/>
      <c r="I7" s="119"/>
      <c r="J7" s="119"/>
      <c r="K7" s="119"/>
      <c r="L7" s="119"/>
      <c r="M7" s="119"/>
      <c r="N7" s="120"/>
      <c r="O7" s="120"/>
      <c r="P7" s="121">
        <v>1028000000</v>
      </c>
      <c r="Q7" s="121"/>
      <c r="R7" s="121"/>
      <c r="S7" s="40">
        <v>900093038.11000001</v>
      </c>
      <c r="T7" s="30">
        <f t="shared" si="1"/>
        <v>87.557688532101167</v>
      </c>
      <c r="U7" s="40">
        <v>646247668.5</v>
      </c>
      <c r="V7" s="48">
        <f t="shared" si="2"/>
        <v>139.27988942678871</v>
      </c>
      <c r="W7" s="47">
        <f>S7-U7</f>
        <v>253845369.61000001</v>
      </c>
    </row>
    <row r="8" spans="1:23" ht="58.5" customHeight="1" x14ac:dyDescent="0.3">
      <c r="A8" s="2"/>
      <c r="B8" s="7" t="s">
        <v>3</v>
      </c>
      <c r="C8" s="127" t="s">
        <v>225</v>
      </c>
      <c r="D8" s="127"/>
      <c r="E8" s="128" t="s">
        <v>226</v>
      </c>
      <c r="F8" s="129"/>
      <c r="G8" s="129"/>
      <c r="H8" s="129"/>
      <c r="I8" s="129"/>
      <c r="J8" s="129"/>
      <c r="K8" s="129"/>
      <c r="L8" s="129"/>
      <c r="M8" s="129"/>
      <c r="N8" s="130"/>
      <c r="O8" s="130"/>
      <c r="P8" s="131">
        <v>884600000</v>
      </c>
      <c r="Q8" s="131"/>
      <c r="R8" s="131"/>
      <c r="S8" s="41">
        <v>654624654.49000001</v>
      </c>
      <c r="T8" s="31">
        <f t="shared" si="1"/>
        <v>74.002334895998189</v>
      </c>
      <c r="U8" s="41">
        <v>530835031.19999999</v>
      </c>
      <c r="V8" s="49">
        <f t="shared" si="2"/>
        <v>123.31979165168556</v>
      </c>
      <c r="W8" s="47">
        <f>S8-U8</f>
        <v>123789623.29000002</v>
      </c>
    </row>
    <row r="9" spans="1:23" ht="85.5" customHeight="1" x14ac:dyDescent="0.3">
      <c r="A9" s="2"/>
      <c r="B9" s="7" t="s">
        <v>3</v>
      </c>
      <c r="C9" s="127" t="s">
        <v>227</v>
      </c>
      <c r="D9" s="127"/>
      <c r="E9" s="128" t="s">
        <v>228</v>
      </c>
      <c r="F9" s="129"/>
      <c r="G9" s="129"/>
      <c r="H9" s="129"/>
      <c r="I9" s="129"/>
      <c r="J9" s="129"/>
      <c r="K9" s="129"/>
      <c r="L9" s="129"/>
      <c r="M9" s="129"/>
      <c r="N9" s="130"/>
      <c r="O9" s="130"/>
      <c r="P9" s="131">
        <v>4000000</v>
      </c>
      <c r="Q9" s="131"/>
      <c r="R9" s="131"/>
      <c r="S9" s="41">
        <v>2958215.42</v>
      </c>
      <c r="T9" s="31">
        <f t="shared" si="1"/>
        <v>73.955385499999991</v>
      </c>
      <c r="U9" s="41">
        <v>3140018.65</v>
      </c>
      <c r="V9" s="49">
        <f t="shared" si="2"/>
        <v>94.210122605481985</v>
      </c>
      <c r="W9" s="47">
        <f t="shared" ref="W9:W10" si="3">S9-U9</f>
        <v>-181803.22999999998</v>
      </c>
    </row>
    <row r="10" spans="1:23" ht="43.5" customHeight="1" x14ac:dyDescent="0.3">
      <c r="A10" s="2"/>
      <c r="B10" s="7" t="s">
        <v>3</v>
      </c>
      <c r="C10" s="127" t="s">
        <v>229</v>
      </c>
      <c r="D10" s="127"/>
      <c r="E10" s="128" t="s">
        <v>230</v>
      </c>
      <c r="F10" s="129"/>
      <c r="G10" s="129"/>
      <c r="H10" s="129"/>
      <c r="I10" s="129"/>
      <c r="J10" s="129"/>
      <c r="K10" s="129"/>
      <c r="L10" s="129"/>
      <c r="M10" s="129"/>
      <c r="N10" s="130"/>
      <c r="O10" s="130"/>
      <c r="P10" s="131">
        <v>12000000</v>
      </c>
      <c r="Q10" s="131"/>
      <c r="R10" s="131"/>
      <c r="S10" s="41">
        <v>13622613.220000001</v>
      </c>
      <c r="T10" s="31">
        <f t="shared" si="1"/>
        <v>113.52177683333333</v>
      </c>
      <c r="U10" s="41">
        <v>11324572.52</v>
      </c>
      <c r="V10" s="49">
        <f t="shared" si="2"/>
        <v>120.29251608342389</v>
      </c>
      <c r="W10" s="47">
        <f t="shared" si="3"/>
        <v>2298040.7000000011</v>
      </c>
    </row>
    <row r="11" spans="1:23" ht="70.5" customHeight="1" x14ac:dyDescent="0.3">
      <c r="A11" s="2"/>
      <c r="B11" s="7" t="s">
        <v>3</v>
      </c>
      <c r="C11" s="127" t="s">
        <v>231</v>
      </c>
      <c r="D11" s="127"/>
      <c r="E11" s="128" t="s">
        <v>232</v>
      </c>
      <c r="F11" s="129"/>
      <c r="G11" s="129"/>
      <c r="H11" s="129"/>
      <c r="I11" s="129"/>
      <c r="J11" s="129"/>
      <c r="K11" s="129"/>
      <c r="L11" s="129"/>
      <c r="M11" s="129"/>
      <c r="N11" s="130"/>
      <c r="O11" s="130"/>
      <c r="P11" s="131">
        <v>67300000</v>
      </c>
      <c r="Q11" s="131"/>
      <c r="R11" s="131"/>
      <c r="S11" s="41">
        <v>38468732.200000003</v>
      </c>
      <c r="T11" s="31">
        <f t="shared" si="1"/>
        <v>57.160077563150082</v>
      </c>
      <c r="U11" s="41">
        <v>42405708.149999999</v>
      </c>
      <c r="V11" s="49">
        <f t="shared" si="2"/>
        <v>90.715929242181531</v>
      </c>
      <c r="W11" s="47">
        <f t="shared" ref="W11:W14" si="4">S11-U11</f>
        <v>-3936975.9499999955</v>
      </c>
    </row>
    <row r="12" spans="1:23" ht="70.5" customHeight="1" x14ac:dyDescent="0.3">
      <c r="A12" s="2"/>
      <c r="B12" s="7" t="s">
        <v>3</v>
      </c>
      <c r="C12" s="127" t="s">
        <v>291</v>
      </c>
      <c r="D12" s="127"/>
      <c r="E12" s="128" t="s">
        <v>292</v>
      </c>
      <c r="F12" s="129"/>
      <c r="G12" s="129"/>
      <c r="H12" s="129"/>
      <c r="I12" s="129"/>
      <c r="J12" s="13"/>
      <c r="K12" s="13"/>
      <c r="L12" s="13"/>
      <c r="M12" s="13"/>
      <c r="N12" s="14"/>
      <c r="O12" s="14"/>
      <c r="P12" s="137">
        <v>60100000</v>
      </c>
      <c r="Q12" s="138"/>
      <c r="R12" s="139"/>
      <c r="S12" s="42">
        <v>19937236.52</v>
      </c>
      <c r="T12" s="31">
        <f t="shared" si="1"/>
        <v>33.17343846921797</v>
      </c>
      <c r="U12" s="42">
        <v>58542337.979999997</v>
      </c>
      <c r="V12" s="49">
        <f t="shared" si="2"/>
        <v>34.056098898563327</v>
      </c>
      <c r="W12" s="47">
        <f t="shared" si="4"/>
        <v>-38605101.459999993</v>
      </c>
    </row>
    <row r="13" spans="1:23" ht="70.5" customHeight="1" x14ac:dyDescent="0.3">
      <c r="A13" s="2"/>
      <c r="B13" s="7" t="s">
        <v>3</v>
      </c>
      <c r="C13" s="140" t="s">
        <v>304</v>
      </c>
      <c r="D13" s="141"/>
      <c r="E13" s="142" t="s">
        <v>306</v>
      </c>
      <c r="F13" s="143"/>
      <c r="G13" s="143"/>
      <c r="H13" s="143"/>
      <c r="I13" s="143"/>
      <c r="J13" s="13"/>
      <c r="K13" s="13"/>
      <c r="L13" s="13"/>
      <c r="M13" s="13"/>
      <c r="N13" s="14"/>
      <c r="O13" s="14"/>
      <c r="P13" s="137">
        <v>0</v>
      </c>
      <c r="Q13" s="138"/>
      <c r="R13" s="138"/>
      <c r="S13" s="43">
        <v>12100297.800000001</v>
      </c>
      <c r="T13" s="31" t="s">
        <v>308</v>
      </c>
      <c r="U13" s="44">
        <v>0</v>
      </c>
      <c r="V13" s="49" t="s">
        <v>308</v>
      </c>
      <c r="W13" s="47">
        <f t="shared" si="4"/>
        <v>12100297.800000001</v>
      </c>
    </row>
    <row r="14" spans="1:23" ht="70.5" customHeight="1" x14ac:dyDescent="0.3">
      <c r="A14" s="2"/>
      <c r="B14" s="7" t="s">
        <v>3</v>
      </c>
      <c r="C14" s="140" t="s">
        <v>305</v>
      </c>
      <c r="D14" s="141"/>
      <c r="E14" s="142" t="s">
        <v>303</v>
      </c>
      <c r="F14" s="143"/>
      <c r="G14" s="143"/>
      <c r="H14" s="143"/>
      <c r="I14" s="143"/>
      <c r="J14" s="13"/>
      <c r="K14" s="13"/>
      <c r="L14" s="13"/>
      <c r="M14" s="13"/>
      <c r="N14" s="14"/>
      <c r="O14" s="14"/>
      <c r="P14" s="137">
        <v>0</v>
      </c>
      <c r="Q14" s="138"/>
      <c r="R14" s="139"/>
      <c r="S14" s="44">
        <v>158381288.46000001</v>
      </c>
      <c r="T14" s="31" t="s">
        <v>308</v>
      </c>
      <c r="U14" s="44">
        <v>0</v>
      </c>
      <c r="V14" s="49" t="s">
        <v>308</v>
      </c>
      <c r="W14" s="47">
        <f t="shared" si="4"/>
        <v>158381288.46000001</v>
      </c>
    </row>
    <row r="15" spans="1:23" ht="36" customHeight="1" x14ac:dyDescent="0.3">
      <c r="A15" s="2"/>
      <c r="B15" s="6" t="s">
        <v>3</v>
      </c>
      <c r="C15" s="117" t="s">
        <v>10</v>
      </c>
      <c r="D15" s="117"/>
      <c r="E15" s="118" t="s">
        <v>11</v>
      </c>
      <c r="F15" s="119"/>
      <c r="G15" s="119"/>
      <c r="H15" s="119"/>
      <c r="I15" s="119"/>
      <c r="J15" s="119"/>
      <c r="K15" s="119"/>
      <c r="L15" s="119"/>
      <c r="M15" s="119"/>
      <c r="N15" s="120"/>
      <c r="O15" s="120"/>
      <c r="P15" s="121">
        <v>44935000</v>
      </c>
      <c r="Q15" s="121"/>
      <c r="R15" s="121"/>
      <c r="S15" s="40">
        <v>33339771.039999999</v>
      </c>
      <c r="T15" s="30">
        <f t="shared" si="1"/>
        <v>74.195551440970291</v>
      </c>
      <c r="U15" s="40">
        <v>34683044.049999997</v>
      </c>
      <c r="V15" s="48">
        <f t="shared" si="2"/>
        <v>96.127003708026606</v>
      </c>
      <c r="W15" s="47">
        <f>S15-U15</f>
        <v>-1343273.0099999979</v>
      </c>
    </row>
    <row r="16" spans="1:23" ht="42" customHeight="1" x14ac:dyDescent="0.3">
      <c r="A16" s="2"/>
      <c r="B16" s="6" t="s">
        <v>3</v>
      </c>
      <c r="C16" s="117" t="s">
        <v>12</v>
      </c>
      <c r="D16" s="117"/>
      <c r="E16" s="118" t="s">
        <v>13</v>
      </c>
      <c r="F16" s="119"/>
      <c r="G16" s="119"/>
      <c r="H16" s="119"/>
      <c r="I16" s="119"/>
      <c r="J16" s="119"/>
      <c r="K16" s="119"/>
      <c r="L16" s="119"/>
      <c r="M16" s="119"/>
      <c r="N16" s="120"/>
      <c r="O16" s="120"/>
      <c r="P16" s="121">
        <v>44935000</v>
      </c>
      <c r="Q16" s="121"/>
      <c r="R16" s="121"/>
      <c r="S16" s="40">
        <v>33339771.039999999</v>
      </c>
      <c r="T16" s="30">
        <f t="shared" si="1"/>
        <v>74.195551440970291</v>
      </c>
      <c r="U16" s="40">
        <v>21835334.890000001</v>
      </c>
      <c r="V16" s="48">
        <f t="shared" si="2"/>
        <v>152.68724390056744</v>
      </c>
      <c r="W16" s="47">
        <f>S16-U16</f>
        <v>11504436.149999999</v>
      </c>
    </row>
    <row r="17" spans="1:23" ht="60" customHeight="1" x14ac:dyDescent="0.3">
      <c r="A17" s="2"/>
      <c r="B17" s="7" t="s">
        <v>3</v>
      </c>
      <c r="C17" s="127" t="s">
        <v>233</v>
      </c>
      <c r="D17" s="127"/>
      <c r="E17" s="128" t="s">
        <v>234</v>
      </c>
      <c r="F17" s="129"/>
      <c r="G17" s="129"/>
      <c r="H17" s="129"/>
      <c r="I17" s="129"/>
      <c r="J17" s="129"/>
      <c r="K17" s="129"/>
      <c r="L17" s="129"/>
      <c r="M17" s="129"/>
      <c r="N17" s="130"/>
      <c r="O17" s="130"/>
      <c r="P17" s="131">
        <v>21667000</v>
      </c>
      <c r="Q17" s="131"/>
      <c r="R17" s="131"/>
      <c r="S17" s="41">
        <v>17077857.68</v>
      </c>
      <c r="T17" s="31">
        <f t="shared" si="1"/>
        <v>78.81966898970785</v>
      </c>
      <c r="U17" s="55">
        <v>16958306.149999999</v>
      </c>
      <c r="V17" s="49">
        <f t="shared" si="2"/>
        <v>100.70497329711199</v>
      </c>
      <c r="W17" s="47">
        <f t="shared" ref="W17:W20" si="5">S17-U17</f>
        <v>119551.53000000119</v>
      </c>
    </row>
    <row r="18" spans="1:23" ht="73.5" customHeight="1" x14ac:dyDescent="0.3">
      <c r="A18" s="2"/>
      <c r="B18" s="7" t="s">
        <v>3</v>
      </c>
      <c r="C18" s="127" t="s">
        <v>235</v>
      </c>
      <c r="D18" s="127"/>
      <c r="E18" s="128" t="s">
        <v>236</v>
      </c>
      <c r="F18" s="129"/>
      <c r="G18" s="129"/>
      <c r="H18" s="129"/>
      <c r="I18" s="129"/>
      <c r="J18" s="129"/>
      <c r="K18" s="129"/>
      <c r="L18" s="129"/>
      <c r="M18" s="129"/>
      <c r="N18" s="130"/>
      <c r="O18" s="130"/>
      <c r="P18" s="131">
        <v>124000</v>
      </c>
      <c r="Q18" s="131"/>
      <c r="R18" s="131"/>
      <c r="S18" s="41">
        <v>92018.32</v>
      </c>
      <c r="T18" s="31">
        <f t="shared" si="1"/>
        <v>74.208322580645174</v>
      </c>
      <c r="U18" s="55">
        <v>95935.360000000001</v>
      </c>
      <c r="V18" s="49">
        <f t="shared" si="2"/>
        <v>95.917000780525569</v>
      </c>
      <c r="W18" s="47">
        <f t="shared" si="5"/>
        <v>-3917.0399999999936</v>
      </c>
    </row>
    <row r="19" spans="1:23" ht="54.75" customHeight="1" x14ac:dyDescent="0.3">
      <c r="A19" s="2"/>
      <c r="B19" s="7" t="s">
        <v>3</v>
      </c>
      <c r="C19" s="127" t="s">
        <v>237</v>
      </c>
      <c r="D19" s="127"/>
      <c r="E19" s="128" t="s">
        <v>238</v>
      </c>
      <c r="F19" s="129"/>
      <c r="G19" s="129"/>
      <c r="H19" s="129"/>
      <c r="I19" s="129"/>
      <c r="J19" s="129"/>
      <c r="K19" s="129"/>
      <c r="L19" s="129"/>
      <c r="M19" s="129"/>
      <c r="N19" s="130"/>
      <c r="O19" s="130"/>
      <c r="P19" s="131">
        <v>25679000</v>
      </c>
      <c r="Q19" s="131"/>
      <c r="R19" s="131"/>
      <c r="S19" s="41">
        <v>18173595.379999999</v>
      </c>
      <c r="T19" s="31">
        <f t="shared" si="1"/>
        <v>70.772208341446316</v>
      </c>
      <c r="U19" s="55">
        <v>19521867.030000001</v>
      </c>
      <c r="V19" s="49">
        <f t="shared" si="2"/>
        <v>93.093531228708486</v>
      </c>
      <c r="W19" s="47">
        <f t="shared" si="5"/>
        <v>-1348271.6500000022</v>
      </c>
    </row>
    <row r="20" spans="1:23" ht="56.25" customHeight="1" x14ac:dyDescent="0.3">
      <c r="A20" s="2"/>
      <c r="B20" s="7" t="s">
        <v>3</v>
      </c>
      <c r="C20" s="127" t="s">
        <v>239</v>
      </c>
      <c r="D20" s="127"/>
      <c r="E20" s="128" t="s">
        <v>240</v>
      </c>
      <c r="F20" s="129"/>
      <c r="G20" s="129"/>
      <c r="H20" s="129"/>
      <c r="I20" s="129"/>
      <c r="J20" s="129"/>
      <c r="K20" s="129"/>
      <c r="L20" s="129"/>
      <c r="M20" s="129"/>
      <c r="N20" s="130"/>
      <c r="O20" s="130"/>
      <c r="P20" s="131">
        <v>-2535000</v>
      </c>
      <c r="Q20" s="131"/>
      <c r="R20" s="131"/>
      <c r="S20" s="41">
        <v>-2003700.34</v>
      </c>
      <c r="T20" s="31">
        <f t="shared" si="1"/>
        <v>79.041433530571993</v>
      </c>
      <c r="U20" s="54">
        <v>-1893064.49</v>
      </c>
      <c r="V20" s="49">
        <f t="shared" si="2"/>
        <v>105.84427263753705</v>
      </c>
      <c r="W20" s="47">
        <f t="shared" si="5"/>
        <v>-110635.85000000009</v>
      </c>
    </row>
    <row r="21" spans="1:23" ht="31.2" customHeight="1" x14ac:dyDescent="0.3">
      <c r="A21" s="2"/>
      <c r="B21" s="6" t="s">
        <v>3</v>
      </c>
      <c r="C21" s="117" t="s">
        <v>14</v>
      </c>
      <c r="D21" s="117"/>
      <c r="E21" s="118" t="s">
        <v>15</v>
      </c>
      <c r="F21" s="119"/>
      <c r="G21" s="119"/>
      <c r="H21" s="119"/>
      <c r="I21" s="119"/>
      <c r="J21" s="119"/>
      <c r="K21" s="119"/>
      <c r="L21" s="119"/>
      <c r="M21" s="119"/>
      <c r="N21" s="120"/>
      <c r="O21" s="120"/>
      <c r="P21" s="121">
        <v>132800000</v>
      </c>
      <c r="Q21" s="121"/>
      <c r="R21" s="121"/>
      <c r="S21" s="40">
        <v>78406861.569999993</v>
      </c>
      <c r="T21" s="33">
        <f t="shared" si="1"/>
        <v>59.041311423192766</v>
      </c>
      <c r="U21" s="40">
        <v>83525792.030000001</v>
      </c>
      <c r="V21" s="48">
        <f t="shared" si="2"/>
        <v>93.871437390068152</v>
      </c>
      <c r="W21" s="47">
        <f t="shared" ref="W21:W28" si="6">S21-U21</f>
        <v>-5118930.4600000083</v>
      </c>
    </row>
    <row r="22" spans="1:23" ht="45" customHeight="1" x14ac:dyDescent="0.3">
      <c r="A22" s="2"/>
      <c r="B22" s="6" t="s">
        <v>3</v>
      </c>
      <c r="C22" s="117" t="s">
        <v>16</v>
      </c>
      <c r="D22" s="117"/>
      <c r="E22" s="118" t="s">
        <v>17</v>
      </c>
      <c r="F22" s="119"/>
      <c r="G22" s="119"/>
      <c r="H22" s="119"/>
      <c r="I22" s="119"/>
      <c r="J22" s="119"/>
      <c r="K22" s="119"/>
      <c r="L22" s="119"/>
      <c r="M22" s="119"/>
      <c r="N22" s="120"/>
      <c r="O22" s="120"/>
      <c r="P22" s="121">
        <v>121000000</v>
      </c>
      <c r="Q22" s="121"/>
      <c r="R22" s="121"/>
      <c r="S22" s="40">
        <v>72992444.989999995</v>
      </c>
      <c r="T22" s="33">
        <f t="shared" si="1"/>
        <v>60.324334702479334</v>
      </c>
      <c r="U22" s="40">
        <v>76644895.640000001</v>
      </c>
      <c r="V22" s="48">
        <f t="shared" si="2"/>
        <v>95.234580699078094</v>
      </c>
      <c r="W22" s="47">
        <f t="shared" si="6"/>
        <v>-3652450.650000006</v>
      </c>
    </row>
    <row r="23" spans="1:23" ht="46.5" customHeight="1" x14ac:dyDescent="0.3">
      <c r="A23" s="2"/>
      <c r="B23" s="7" t="s">
        <v>3</v>
      </c>
      <c r="C23" s="127" t="s">
        <v>241</v>
      </c>
      <c r="D23" s="127"/>
      <c r="E23" s="128" t="s">
        <v>242</v>
      </c>
      <c r="F23" s="129"/>
      <c r="G23" s="129"/>
      <c r="H23" s="129"/>
      <c r="I23" s="129"/>
      <c r="J23" s="129"/>
      <c r="K23" s="129"/>
      <c r="L23" s="129"/>
      <c r="M23" s="129"/>
      <c r="N23" s="130"/>
      <c r="O23" s="130"/>
      <c r="P23" s="131">
        <v>96800000</v>
      </c>
      <c r="Q23" s="131"/>
      <c r="R23" s="131"/>
      <c r="S23" s="41">
        <v>59451942.340000004</v>
      </c>
      <c r="T23" s="33">
        <f t="shared" si="1"/>
        <v>61.41729580578513</v>
      </c>
      <c r="U23" s="55">
        <v>61101546.119999997</v>
      </c>
      <c r="V23" s="49">
        <f t="shared" si="2"/>
        <v>97.300225796643076</v>
      </c>
      <c r="W23" s="47">
        <f t="shared" si="6"/>
        <v>-1649603.7799999937</v>
      </c>
    </row>
    <row r="24" spans="1:23" ht="46.5" hidden="1" customHeight="1" x14ac:dyDescent="0.3">
      <c r="A24" s="2"/>
      <c r="B24" s="7" t="s">
        <v>3</v>
      </c>
      <c r="C24" s="127" t="s">
        <v>243</v>
      </c>
      <c r="D24" s="127"/>
      <c r="E24" s="128" t="s">
        <v>244</v>
      </c>
      <c r="F24" s="129"/>
      <c r="G24" s="129"/>
      <c r="H24" s="129"/>
      <c r="I24" s="129"/>
      <c r="J24" s="129"/>
      <c r="K24" s="129"/>
      <c r="L24" s="129"/>
      <c r="M24" s="129"/>
      <c r="N24" s="130"/>
      <c r="O24" s="130"/>
      <c r="P24" s="131">
        <v>11200000</v>
      </c>
      <c r="Q24" s="131"/>
      <c r="R24" s="131"/>
      <c r="S24" s="41"/>
      <c r="T24" s="31">
        <f t="shared" si="1"/>
        <v>0</v>
      </c>
      <c r="U24" s="56"/>
      <c r="V24" s="49" t="e">
        <f t="shared" si="2"/>
        <v>#DIV/0!</v>
      </c>
      <c r="W24" s="47">
        <f t="shared" si="6"/>
        <v>0</v>
      </c>
    </row>
    <row r="25" spans="1:23" ht="46.5" hidden="1" customHeight="1" x14ac:dyDescent="0.3">
      <c r="A25" s="2"/>
      <c r="B25" s="7" t="s">
        <v>3</v>
      </c>
      <c r="C25" s="127" t="s">
        <v>245</v>
      </c>
      <c r="D25" s="127"/>
      <c r="E25" s="128" t="s">
        <v>246</v>
      </c>
      <c r="F25" s="129"/>
      <c r="G25" s="129"/>
      <c r="H25" s="129"/>
      <c r="I25" s="129"/>
      <c r="J25" s="129"/>
      <c r="K25" s="129"/>
      <c r="L25" s="129"/>
      <c r="M25" s="129"/>
      <c r="N25" s="130"/>
      <c r="O25" s="130"/>
      <c r="P25" s="131">
        <v>0</v>
      </c>
      <c r="Q25" s="131"/>
      <c r="R25" s="131"/>
      <c r="S25" s="40"/>
      <c r="T25" s="31" t="e">
        <f t="shared" si="1"/>
        <v>#DIV/0!</v>
      </c>
      <c r="U25" s="57"/>
      <c r="V25" s="49" t="e">
        <f t="shared" si="2"/>
        <v>#DIV/0!</v>
      </c>
      <c r="W25" s="47">
        <f t="shared" si="6"/>
        <v>0</v>
      </c>
    </row>
    <row r="26" spans="1:23" ht="46.5" hidden="1" customHeight="1" x14ac:dyDescent="0.3">
      <c r="A26" s="2"/>
      <c r="B26" s="6" t="s">
        <v>3</v>
      </c>
      <c r="C26" s="117" t="s">
        <v>18</v>
      </c>
      <c r="D26" s="117"/>
      <c r="E26" s="118" t="s">
        <v>19</v>
      </c>
      <c r="F26" s="119"/>
      <c r="G26" s="119"/>
      <c r="H26" s="119"/>
      <c r="I26" s="119"/>
      <c r="J26" s="119"/>
      <c r="K26" s="119"/>
      <c r="L26" s="119"/>
      <c r="M26" s="119"/>
      <c r="N26" s="120"/>
      <c r="O26" s="120"/>
      <c r="P26" s="121">
        <v>3400000</v>
      </c>
      <c r="Q26" s="121"/>
      <c r="R26" s="121"/>
      <c r="S26" s="41"/>
      <c r="T26" s="31">
        <f t="shared" si="1"/>
        <v>0</v>
      </c>
      <c r="U26" s="56"/>
      <c r="V26" s="49" t="e">
        <f t="shared" si="2"/>
        <v>#DIV/0!</v>
      </c>
      <c r="W26" s="47">
        <f t="shared" si="6"/>
        <v>0</v>
      </c>
    </row>
    <row r="27" spans="1:23" ht="46.5" customHeight="1" x14ac:dyDescent="0.3">
      <c r="A27" s="2"/>
      <c r="B27" s="19" t="s">
        <v>3</v>
      </c>
      <c r="C27" s="144" t="s">
        <v>243</v>
      </c>
      <c r="D27" s="144"/>
      <c r="E27" s="180" t="s">
        <v>287</v>
      </c>
      <c r="F27" s="181"/>
      <c r="G27" s="181"/>
      <c r="H27" s="181"/>
      <c r="I27" s="181"/>
      <c r="J27" s="17"/>
      <c r="K27" s="17"/>
      <c r="L27" s="17"/>
      <c r="M27" s="17"/>
      <c r="N27" s="18"/>
      <c r="O27" s="18"/>
      <c r="P27" s="182">
        <v>24500000</v>
      </c>
      <c r="Q27" s="183"/>
      <c r="R27" s="184"/>
      <c r="S27" s="45">
        <v>13540502.65</v>
      </c>
      <c r="T27" s="34">
        <f t="shared" si="1"/>
        <v>55.26735775510204</v>
      </c>
      <c r="U27" s="55">
        <v>15543311.789999999</v>
      </c>
      <c r="V27" s="51">
        <f t="shared" si="2"/>
        <v>87.114656341845148</v>
      </c>
      <c r="W27" s="47">
        <f t="shared" si="6"/>
        <v>-2002809.1399999987</v>
      </c>
    </row>
    <row r="28" spans="1:23" ht="46.5" customHeight="1" x14ac:dyDescent="0.3">
      <c r="A28" s="2"/>
      <c r="B28" s="19" t="s">
        <v>3</v>
      </c>
      <c r="C28" s="144" t="s">
        <v>288</v>
      </c>
      <c r="D28" s="144"/>
      <c r="E28" s="180" t="s">
        <v>246</v>
      </c>
      <c r="F28" s="181"/>
      <c r="G28" s="181"/>
      <c r="H28" s="181"/>
      <c r="I28" s="181"/>
      <c r="J28" s="17"/>
      <c r="K28" s="17"/>
      <c r="L28" s="17"/>
      <c r="M28" s="17"/>
      <c r="N28" s="18"/>
      <c r="O28" s="18"/>
      <c r="P28" s="182">
        <v>0</v>
      </c>
      <c r="Q28" s="183"/>
      <c r="R28" s="184"/>
      <c r="S28" s="45">
        <v>0</v>
      </c>
      <c r="T28" s="34">
        <v>0</v>
      </c>
      <c r="U28" s="45">
        <v>37.729999999999997</v>
      </c>
      <c r="V28" s="51">
        <f t="shared" si="2"/>
        <v>0</v>
      </c>
      <c r="W28" s="47">
        <f t="shared" si="6"/>
        <v>-37.729999999999997</v>
      </c>
    </row>
    <row r="29" spans="1:23" ht="26.25" customHeight="1" x14ac:dyDescent="0.3">
      <c r="A29" s="2"/>
      <c r="B29" s="11" t="s">
        <v>3</v>
      </c>
      <c r="C29" s="149" t="s">
        <v>247</v>
      </c>
      <c r="D29" s="149"/>
      <c r="E29" s="150" t="s">
        <v>19</v>
      </c>
      <c r="F29" s="151"/>
      <c r="G29" s="151"/>
      <c r="H29" s="151"/>
      <c r="I29" s="151"/>
      <c r="J29" s="151"/>
      <c r="K29" s="151"/>
      <c r="L29" s="151"/>
      <c r="M29" s="151"/>
      <c r="N29" s="152"/>
      <c r="O29" s="152"/>
      <c r="P29" s="153">
        <v>0</v>
      </c>
      <c r="Q29" s="153"/>
      <c r="R29" s="153"/>
      <c r="S29" s="40">
        <v>-221046.03</v>
      </c>
      <c r="T29" s="34">
        <v>0</v>
      </c>
      <c r="U29" s="40">
        <v>16402.77</v>
      </c>
      <c r="V29" s="52">
        <f t="shared" si="2"/>
        <v>-1347.6140310447563</v>
      </c>
      <c r="W29" s="47">
        <f>S29-U29</f>
        <v>-237448.8</v>
      </c>
    </row>
    <row r="30" spans="1:23" ht="26.25" customHeight="1" x14ac:dyDescent="0.3">
      <c r="A30" s="2"/>
      <c r="B30" s="12" t="s">
        <v>3</v>
      </c>
      <c r="C30" s="185" t="s">
        <v>247</v>
      </c>
      <c r="D30" s="185"/>
      <c r="E30" s="186" t="s">
        <v>19</v>
      </c>
      <c r="F30" s="187"/>
      <c r="G30" s="187"/>
      <c r="H30" s="187"/>
      <c r="I30" s="187"/>
      <c r="J30" s="187"/>
      <c r="K30" s="187"/>
      <c r="L30" s="187"/>
      <c r="M30" s="187"/>
      <c r="N30" s="188"/>
      <c r="O30" s="188"/>
      <c r="P30" s="148">
        <v>0</v>
      </c>
      <c r="Q30" s="148"/>
      <c r="R30" s="148"/>
      <c r="S30" s="41">
        <v>-221056.65</v>
      </c>
      <c r="T30" s="34">
        <v>0</v>
      </c>
      <c r="U30" s="54">
        <v>-9750.36</v>
      </c>
      <c r="V30" s="51">
        <f t="shared" ref="V30" si="7">S30/U30*100</f>
        <v>2267.163981637601</v>
      </c>
      <c r="W30" s="47">
        <f t="shared" ref="W30:W32" si="8">S30-U30</f>
        <v>-211306.28999999998</v>
      </c>
    </row>
    <row r="31" spans="1:23" ht="46.5" customHeight="1" x14ac:dyDescent="0.3">
      <c r="A31" s="2"/>
      <c r="B31" s="10" t="s">
        <v>3</v>
      </c>
      <c r="C31" s="144" t="s">
        <v>248</v>
      </c>
      <c r="D31" s="144"/>
      <c r="E31" s="145" t="s">
        <v>249</v>
      </c>
      <c r="F31" s="146"/>
      <c r="G31" s="146"/>
      <c r="H31" s="146"/>
      <c r="I31" s="146"/>
      <c r="J31" s="146"/>
      <c r="K31" s="146"/>
      <c r="L31" s="146"/>
      <c r="M31" s="146"/>
      <c r="N31" s="147"/>
      <c r="O31" s="147"/>
      <c r="P31" s="148">
        <v>0</v>
      </c>
      <c r="Q31" s="148"/>
      <c r="R31" s="148"/>
      <c r="S31" s="41">
        <v>10.62</v>
      </c>
      <c r="T31" s="34">
        <v>0</v>
      </c>
      <c r="U31" s="54">
        <v>26153.13</v>
      </c>
      <c r="V31" s="51">
        <f t="shared" si="2"/>
        <v>4.0606994267990103E-2</v>
      </c>
      <c r="W31" s="47">
        <f t="shared" si="8"/>
        <v>-26142.510000000002</v>
      </c>
    </row>
    <row r="32" spans="1:23" ht="32.4" customHeight="1" x14ac:dyDescent="0.3">
      <c r="A32" s="2"/>
      <c r="B32" s="6" t="s">
        <v>3</v>
      </c>
      <c r="C32" s="117" t="s">
        <v>20</v>
      </c>
      <c r="D32" s="117"/>
      <c r="E32" s="118" t="s">
        <v>21</v>
      </c>
      <c r="F32" s="119"/>
      <c r="G32" s="119"/>
      <c r="H32" s="119"/>
      <c r="I32" s="119"/>
      <c r="J32" s="119"/>
      <c r="K32" s="119"/>
      <c r="L32" s="119"/>
      <c r="M32" s="119"/>
      <c r="N32" s="120"/>
      <c r="O32" s="120"/>
      <c r="P32" s="121">
        <v>0</v>
      </c>
      <c r="Q32" s="121"/>
      <c r="R32" s="121"/>
      <c r="S32" s="40">
        <v>-773.53</v>
      </c>
      <c r="T32" s="33">
        <v>0</v>
      </c>
      <c r="U32" s="40">
        <v>-9619.2199999999993</v>
      </c>
      <c r="V32" s="52">
        <f t="shared" si="2"/>
        <v>8.0415044047230442</v>
      </c>
      <c r="W32" s="47">
        <f t="shared" si="8"/>
        <v>8845.6899999999987</v>
      </c>
    </row>
    <row r="33" spans="1:23" ht="52.5" customHeight="1" x14ac:dyDescent="0.3">
      <c r="A33" s="2"/>
      <c r="B33" s="6" t="s">
        <v>3</v>
      </c>
      <c r="C33" s="117" t="s">
        <v>22</v>
      </c>
      <c r="D33" s="117"/>
      <c r="E33" s="118" t="s">
        <v>23</v>
      </c>
      <c r="F33" s="119"/>
      <c r="G33" s="119"/>
      <c r="H33" s="119"/>
      <c r="I33" s="119"/>
      <c r="J33" s="119"/>
      <c r="K33" s="119"/>
      <c r="L33" s="119"/>
      <c r="M33" s="119"/>
      <c r="N33" s="120"/>
      <c r="O33" s="120"/>
      <c r="P33" s="121">
        <v>11800000</v>
      </c>
      <c r="Q33" s="121"/>
      <c r="R33" s="121"/>
      <c r="S33" s="40">
        <v>5353464.62</v>
      </c>
      <c r="T33" s="33">
        <f t="shared" si="1"/>
        <v>45.368344237288142</v>
      </c>
      <c r="U33" s="40">
        <v>6874112.8399999999</v>
      </c>
      <c r="V33" s="48">
        <f t="shared" si="2"/>
        <v>77.878625862068347</v>
      </c>
      <c r="W33" s="47">
        <f>S33-U33</f>
        <v>-1520648.2199999997</v>
      </c>
    </row>
    <row r="34" spans="1:23" ht="46.5" customHeight="1" x14ac:dyDescent="0.3">
      <c r="A34" s="2"/>
      <c r="B34" s="6" t="s">
        <v>3</v>
      </c>
      <c r="C34" s="117" t="s">
        <v>24</v>
      </c>
      <c r="D34" s="117"/>
      <c r="E34" s="118" t="s">
        <v>25</v>
      </c>
      <c r="F34" s="119"/>
      <c r="G34" s="119"/>
      <c r="H34" s="119"/>
      <c r="I34" s="119"/>
      <c r="J34" s="119"/>
      <c r="K34" s="119"/>
      <c r="L34" s="119"/>
      <c r="M34" s="119"/>
      <c r="N34" s="120"/>
      <c r="O34" s="120"/>
      <c r="P34" s="121">
        <v>145000000</v>
      </c>
      <c r="Q34" s="121"/>
      <c r="R34" s="121"/>
      <c r="S34" s="40">
        <v>52403856.880000003</v>
      </c>
      <c r="T34" s="33">
        <f t="shared" si="1"/>
        <v>36.140590951724135</v>
      </c>
      <c r="U34" s="40">
        <v>56144326.759999998</v>
      </c>
      <c r="V34" s="48">
        <f t="shared" si="2"/>
        <v>93.337759848845693</v>
      </c>
      <c r="W34" s="47">
        <f t="shared" ref="W34:W36" si="9">S34-U34</f>
        <v>-3740469.8799999952</v>
      </c>
    </row>
    <row r="35" spans="1:23" ht="34.200000000000003" customHeight="1" x14ac:dyDescent="0.3">
      <c r="A35" s="2"/>
      <c r="B35" s="6" t="s">
        <v>3</v>
      </c>
      <c r="C35" s="117" t="s">
        <v>26</v>
      </c>
      <c r="D35" s="117"/>
      <c r="E35" s="118" t="s">
        <v>27</v>
      </c>
      <c r="F35" s="119"/>
      <c r="G35" s="119"/>
      <c r="H35" s="119"/>
      <c r="I35" s="119"/>
      <c r="J35" s="119"/>
      <c r="K35" s="119"/>
      <c r="L35" s="119"/>
      <c r="M35" s="119"/>
      <c r="N35" s="120"/>
      <c r="O35" s="120"/>
      <c r="P35" s="121">
        <v>46000000</v>
      </c>
      <c r="Q35" s="121"/>
      <c r="R35" s="121"/>
      <c r="S35" s="40">
        <v>8658537.5399999991</v>
      </c>
      <c r="T35" s="30">
        <f t="shared" si="1"/>
        <v>18.822907695652173</v>
      </c>
      <c r="U35" s="40">
        <v>9765281.0399999991</v>
      </c>
      <c r="V35" s="48">
        <f t="shared" si="2"/>
        <v>88.666547378753165</v>
      </c>
      <c r="W35" s="47">
        <f t="shared" si="9"/>
        <v>-1106743.5</v>
      </c>
    </row>
    <row r="36" spans="1:23" ht="51" customHeight="1" x14ac:dyDescent="0.3">
      <c r="A36" s="2"/>
      <c r="B36" s="7" t="s">
        <v>3</v>
      </c>
      <c r="C36" s="127" t="s">
        <v>250</v>
      </c>
      <c r="D36" s="127"/>
      <c r="E36" s="128" t="s">
        <v>251</v>
      </c>
      <c r="F36" s="129"/>
      <c r="G36" s="129"/>
      <c r="H36" s="129"/>
      <c r="I36" s="129"/>
      <c r="J36" s="129"/>
      <c r="K36" s="129"/>
      <c r="L36" s="129"/>
      <c r="M36" s="129"/>
      <c r="N36" s="130"/>
      <c r="O36" s="130"/>
      <c r="P36" s="131">
        <v>46000000</v>
      </c>
      <c r="Q36" s="131"/>
      <c r="R36" s="131"/>
      <c r="S36" s="41">
        <v>8658537.5399999991</v>
      </c>
      <c r="T36" s="32">
        <f t="shared" ref="T36:T54" si="10">S36/P36*100</f>
        <v>18.822907695652173</v>
      </c>
      <c r="U36" s="41">
        <v>9765281.0399999991</v>
      </c>
      <c r="V36" s="49">
        <f t="shared" si="2"/>
        <v>88.666547378753165</v>
      </c>
      <c r="W36" s="47">
        <f t="shared" si="9"/>
        <v>-1106743.5</v>
      </c>
    </row>
    <row r="37" spans="1:23" ht="35.4" customHeight="1" x14ac:dyDescent="0.3">
      <c r="A37" s="2"/>
      <c r="B37" s="6" t="s">
        <v>3</v>
      </c>
      <c r="C37" s="117" t="s">
        <v>28</v>
      </c>
      <c r="D37" s="117"/>
      <c r="E37" s="118" t="s">
        <v>29</v>
      </c>
      <c r="F37" s="119"/>
      <c r="G37" s="119"/>
      <c r="H37" s="119"/>
      <c r="I37" s="119"/>
      <c r="J37" s="119"/>
      <c r="K37" s="119"/>
      <c r="L37" s="119"/>
      <c r="M37" s="119"/>
      <c r="N37" s="120"/>
      <c r="O37" s="120"/>
      <c r="P37" s="121">
        <v>99000000</v>
      </c>
      <c r="Q37" s="121"/>
      <c r="R37" s="121"/>
      <c r="S37" s="40">
        <v>43745319.340000004</v>
      </c>
      <c r="T37" s="30">
        <f t="shared" si="10"/>
        <v>44.187191252525253</v>
      </c>
      <c r="U37" s="40">
        <v>46379045.719999999</v>
      </c>
      <c r="V37" s="48">
        <f t="shared" si="2"/>
        <v>94.321301055005847</v>
      </c>
      <c r="W37" s="47">
        <f>S37-U37</f>
        <v>-2633726.3799999952</v>
      </c>
    </row>
    <row r="38" spans="1:23" ht="25.95" customHeight="1" x14ac:dyDescent="0.3">
      <c r="A38" s="2"/>
      <c r="B38" s="7" t="s">
        <v>3</v>
      </c>
      <c r="C38" s="127" t="s">
        <v>252</v>
      </c>
      <c r="D38" s="127"/>
      <c r="E38" s="128" t="s">
        <v>253</v>
      </c>
      <c r="F38" s="129"/>
      <c r="G38" s="129"/>
      <c r="H38" s="129"/>
      <c r="I38" s="129"/>
      <c r="J38" s="129"/>
      <c r="K38" s="129"/>
      <c r="L38" s="129"/>
      <c r="M38" s="129"/>
      <c r="N38" s="130"/>
      <c r="O38" s="130"/>
      <c r="P38" s="131">
        <v>44000000</v>
      </c>
      <c r="Q38" s="131"/>
      <c r="R38" s="131"/>
      <c r="S38" s="41">
        <v>32827353.829999998</v>
      </c>
      <c r="T38" s="32">
        <f t="shared" si="10"/>
        <v>74.607622340909089</v>
      </c>
      <c r="U38" s="41">
        <v>32382786.059999999</v>
      </c>
      <c r="V38" s="49">
        <f t="shared" si="2"/>
        <v>101.37285213562627</v>
      </c>
      <c r="W38" s="47">
        <f t="shared" ref="W38:W39" si="11">S38-U38</f>
        <v>444567.76999999955</v>
      </c>
    </row>
    <row r="39" spans="1:23" ht="31.95" customHeight="1" x14ac:dyDescent="0.3">
      <c r="A39" s="2"/>
      <c r="B39" s="7" t="s">
        <v>3</v>
      </c>
      <c r="C39" s="127" t="s">
        <v>254</v>
      </c>
      <c r="D39" s="127"/>
      <c r="E39" s="128" t="s">
        <v>255</v>
      </c>
      <c r="F39" s="129"/>
      <c r="G39" s="129"/>
      <c r="H39" s="129"/>
      <c r="I39" s="129"/>
      <c r="J39" s="129"/>
      <c r="K39" s="129"/>
      <c r="L39" s="129"/>
      <c r="M39" s="129"/>
      <c r="N39" s="130"/>
      <c r="O39" s="130"/>
      <c r="P39" s="131">
        <v>55000000</v>
      </c>
      <c r="Q39" s="131"/>
      <c r="R39" s="131"/>
      <c r="S39" s="41">
        <v>10917965.51</v>
      </c>
      <c r="T39" s="32">
        <f t="shared" si="10"/>
        <v>19.850846381818183</v>
      </c>
      <c r="U39" s="41">
        <v>13996259.66</v>
      </c>
      <c r="V39" s="49">
        <f t="shared" si="2"/>
        <v>78.006308651178585</v>
      </c>
      <c r="W39" s="47">
        <f t="shared" si="11"/>
        <v>-3078294.1500000004</v>
      </c>
    </row>
    <row r="40" spans="1:23" ht="24" customHeight="1" x14ac:dyDescent="0.3">
      <c r="A40" s="2"/>
      <c r="B40" s="6" t="s">
        <v>3</v>
      </c>
      <c r="C40" s="117" t="s">
        <v>30</v>
      </c>
      <c r="D40" s="117"/>
      <c r="E40" s="118" t="s">
        <v>31</v>
      </c>
      <c r="F40" s="119"/>
      <c r="G40" s="119"/>
      <c r="H40" s="119"/>
      <c r="I40" s="119"/>
      <c r="J40" s="119"/>
      <c r="K40" s="119"/>
      <c r="L40" s="119"/>
      <c r="M40" s="119"/>
      <c r="N40" s="120"/>
      <c r="O40" s="120"/>
      <c r="P40" s="121">
        <v>10600000</v>
      </c>
      <c r="Q40" s="121"/>
      <c r="R40" s="121"/>
      <c r="S40" s="40">
        <v>9787428.6199999992</v>
      </c>
      <c r="T40" s="30">
        <f t="shared" si="10"/>
        <v>92.334232264150941</v>
      </c>
      <c r="U40" s="40">
        <v>7217916.2599999998</v>
      </c>
      <c r="V40" s="48">
        <f t="shared" si="2"/>
        <v>135.5990879838775</v>
      </c>
      <c r="W40" s="47">
        <f>S40-U40</f>
        <v>2569512.3599999994</v>
      </c>
    </row>
    <row r="41" spans="1:23" ht="28.5" customHeight="1" x14ac:dyDescent="0.3">
      <c r="A41" s="2"/>
      <c r="B41" s="16" t="s">
        <v>3</v>
      </c>
      <c r="C41" s="157" t="s">
        <v>32</v>
      </c>
      <c r="D41" s="157"/>
      <c r="E41" s="158" t="s">
        <v>33</v>
      </c>
      <c r="F41" s="159"/>
      <c r="G41" s="159"/>
      <c r="H41" s="159"/>
      <c r="I41" s="159"/>
      <c r="J41" s="159"/>
      <c r="K41" s="159"/>
      <c r="L41" s="159"/>
      <c r="M41" s="159"/>
      <c r="N41" s="160"/>
      <c r="O41" s="160"/>
      <c r="P41" s="131">
        <v>10100000</v>
      </c>
      <c r="Q41" s="131"/>
      <c r="R41" s="131"/>
      <c r="S41" s="41">
        <v>9767428.6199999992</v>
      </c>
      <c r="T41" s="32">
        <f t="shared" si="10"/>
        <v>96.707214059405928</v>
      </c>
      <c r="U41" s="41">
        <v>7167916.2599999998</v>
      </c>
      <c r="V41" s="49">
        <f t="shared" si="2"/>
        <v>136.26594209123755</v>
      </c>
      <c r="W41" s="47">
        <f t="shared" ref="W41:W43" si="12">S41-U41</f>
        <v>2599512.3599999994</v>
      </c>
    </row>
    <row r="42" spans="1:23" ht="51.75" customHeight="1" x14ac:dyDescent="0.3">
      <c r="A42" s="2"/>
      <c r="B42" s="16" t="s">
        <v>3</v>
      </c>
      <c r="C42" s="157" t="s">
        <v>34</v>
      </c>
      <c r="D42" s="157"/>
      <c r="E42" s="158" t="s">
        <v>35</v>
      </c>
      <c r="F42" s="159"/>
      <c r="G42" s="159"/>
      <c r="H42" s="159"/>
      <c r="I42" s="159"/>
      <c r="J42" s="159"/>
      <c r="K42" s="159"/>
      <c r="L42" s="159"/>
      <c r="M42" s="159"/>
      <c r="N42" s="160"/>
      <c r="O42" s="160"/>
      <c r="P42" s="131">
        <v>500000</v>
      </c>
      <c r="Q42" s="131"/>
      <c r="R42" s="131"/>
      <c r="S42" s="41">
        <v>20000</v>
      </c>
      <c r="T42" s="32">
        <f t="shared" si="10"/>
        <v>4</v>
      </c>
      <c r="U42" s="41">
        <v>50000</v>
      </c>
      <c r="V42" s="49">
        <f t="shared" si="2"/>
        <v>40</v>
      </c>
      <c r="W42" s="47">
        <f t="shared" si="12"/>
        <v>-30000</v>
      </c>
    </row>
    <row r="43" spans="1:23" ht="36" customHeight="1" x14ac:dyDescent="0.3">
      <c r="A43" s="2"/>
      <c r="B43" s="15" t="s">
        <v>3</v>
      </c>
      <c r="C43" s="189" t="s">
        <v>36</v>
      </c>
      <c r="D43" s="190"/>
      <c r="E43" s="191" t="s">
        <v>37</v>
      </c>
      <c r="F43" s="192"/>
      <c r="G43" s="192"/>
      <c r="H43" s="192"/>
      <c r="I43" s="192"/>
      <c r="J43" s="8"/>
      <c r="K43" s="8"/>
      <c r="L43" s="8"/>
      <c r="M43" s="8"/>
      <c r="N43" s="9"/>
      <c r="O43" s="9"/>
      <c r="P43" s="193">
        <v>0</v>
      </c>
      <c r="Q43" s="194"/>
      <c r="R43" s="195"/>
      <c r="S43" s="40">
        <v>38112.629999999997</v>
      </c>
      <c r="T43" s="30">
        <v>0</v>
      </c>
      <c r="U43" s="40">
        <v>39287.040000000001</v>
      </c>
      <c r="V43" s="48">
        <v>0</v>
      </c>
      <c r="W43" s="47">
        <f t="shared" si="12"/>
        <v>-1174.4100000000035</v>
      </c>
    </row>
    <row r="44" spans="1:23" ht="39" customHeight="1" x14ac:dyDescent="0.3">
      <c r="A44" s="2"/>
      <c r="B44" s="6" t="s">
        <v>3</v>
      </c>
      <c r="C44" s="117" t="s">
        <v>38</v>
      </c>
      <c r="D44" s="117"/>
      <c r="E44" s="154" t="s">
        <v>39</v>
      </c>
      <c r="F44" s="155"/>
      <c r="G44" s="155"/>
      <c r="H44" s="155"/>
      <c r="I44" s="155"/>
      <c r="J44" s="155"/>
      <c r="K44" s="155"/>
      <c r="L44" s="155"/>
      <c r="M44" s="155"/>
      <c r="N44" s="156"/>
      <c r="O44" s="156"/>
      <c r="P44" s="121">
        <v>44381000</v>
      </c>
      <c r="Q44" s="121"/>
      <c r="R44" s="121"/>
      <c r="S44" s="40">
        <v>51209011.899999999</v>
      </c>
      <c r="T44" s="30">
        <f t="shared" si="10"/>
        <v>115.38498884657848</v>
      </c>
      <c r="U44" s="40">
        <v>36312153.82</v>
      </c>
      <c r="V44" s="48">
        <f t="shared" si="2"/>
        <v>141.02444089062848</v>
      </c>
      <c r="W44" s="47">
        <f>S44-U44</f>
        <v>14896858.079999998</v>
      </c>
    </row>
    <row r="45" spans="1:23" ht="39" customHeight="1" x14ac:dyDescent="0.3">
      <c r="A45" s="2"/>
      <c r="B45" s="15" t="s">
        <v>3</v>
      </c>
      <c r="C45" s="189" t="s">
        <v>40</v>
      </c>
      <c r="D45" s="190"/>
      <c r="E45" s="191" t="s">
        <v>41</v>
      </c>
      <c r="F45" s="196"/>
      <c r="G45" s="196"/>
      <c r="H45" s="196"/>
      <c r="I45" s="196"/>
      <c r="J45" s="22"/>
      <c r="K45" s="22"/>
      <c r="L45" s="22"/>
      <c r="M45" s="22"/>
      <c r="N45" s="23"/>
      <c r="O45" s="23"/>
      <c r="P45" s="193">
        <v>0</v>
      </c>
      <c r="Q45" s="194"/>
      <c r="R45" s="195"/>
      <c r="S45" s="40">
        <v>0</v>
      </c>
      <c r="T45" s="30">
        <v>0</v>
      </c>
      <c r="U45" s="40">
        <v>0</v>
      </c>
      <c r="V45" s="48">
        <v>0</v>
      </c>
      <c r="W45" s="50"/>
    </row>
    <row r="46" spans="1:23" ht="77.25" customHeight="1" x14ac:dyDescent="0.3">
      <c r="A46" s="2"/>
      <c r="B46" s="6" t="s">
        <v>3</v>
      </c>
      <c r="C46" s="117" t="s">
        <v>42</v>
      </c>
      <c r="D46" s="117"/>
      <c r="E46" s="154" t="s">
        <v>43</v>
      </c>
      <c r="F46" s="155"/>
      <c r="G46" s="155"/>
      <c r="H46" s="155"/>
      <c r="I46" s="155"/>
      <c r="J46" s="155"/>
      <c r="K46" s="155"/>
      <c r="L46" s="155"/>
      <c r="M46" s="155"/>
      <c r="N46" s="156"/>
      <c r="O46" s="156"/>
      <c r="P46" s="121">
        <v>36100000</v>
      </c>
      <c r="Q46" s="121"/>
      <c r="R46" s="121"/>
      <c r="S46" s="40">
        <v>39515375.020000003</v>
      </c>
      <c r="T46" s="30">
        <f t="shared" si="10"/>
        <v>109.46087263157895</v>
      </c>
      <c r="U46" s="40">
        <v>29713373.829999998</v>
      </c>
      <c r="V46" s="48">
        <f t="shared" si="2"/>
        <v>132.98851637003756</v>
      </c>
      <c r="W46" s="47">
        <f>S46-U46</f>
        <v>9802001.1900000051</v>
      </c>
    </row>
    <row r="47" spans="1:23" ht="61.5" customHeight="1" x14ac:dyDescent="0.3">
      <c r="A47" s="2"/>
      <c r="B47" s="7" t="s">
        <v>3</v>
      </c>
      <c r="C47" s="127" t="s">
        <v>256</v>
      </c>
      <c r="D47" s="127"/>
      <c r="E47" s="158" t="s">
        <v>257</v>
      </c>
      <c r="F47" s="159"/>
      <c r="G47" s="159"/>
      <c r="H47" s="159"/>
      <c r="I47" s="159"/>
      <c r="J47" s="159"/>
      <c r="K47" s="159"/>
      <c r="L47" s="159"/>
      <c r="M47" s="159"/>
      <c r="N47" s="160"/>
      <c r="O47" s="160"/>
      <c r="P47" s="131">
        <v>32600000</v>
      </c>
      <c r="Q47" s="131"/>
      <c r="R47" s="131"/>
      <c r="S47" s="41">
        <v>26621782.140000001</v>
      </c>
      <c r="T47" s="32">
        <f t="shared" si="10"/>
        <v>81.661908404907976</v>
      </c>
      <c r="U47" s="41">
        <v>26126178.149999999</v>
      </c>
      <c r="V47" s="49">
        <f t="shared" si="2"/>
        <v>101.89696321886255</v>
      </c>
      <c r="W47" s="47">
        <f t="shared" ref="W47:W48" si="13">S47-U47</f>
        <v>495603.99000000209</v>
      </c>
    </row>
    <row r="48" spans="1:23" ht="67.5" customHeight="1" x14ac:dyDescent="0.3">
      <c r="A48" s="2"/>
      <c r="B48" s="7" t="s">
        <v>3</v>
      </c>
      <c r="C48" s="127" t="s">
        <v>258</v>
      </c>
      <c r="D48" s="127"/>
      <c r="E48" s="128" t="s">
        <v>259</v>
      </c>
      <c r="F48" s="129"/>
      <c r="G48" s="129"/>
      <c r="H48" s="129"/>
      <c r="I48" s="129"/>
      <c r="J48" s="129"/>
      <c r="K48" s="129"/>
      <c r="L48" s="129"/>
      <c r="M48" s="129"/>
      <c r="N48" s="130"/>
      <c r="O48" s="130"/>
      <c r="P48" s="131">
        <v>3500000</v>
      </c>
      <c r="Q48" s="131"/>
      <c r="R48" s="131"/>
      <c r="S48" s="41">
        <v>2046425.61</v>
      </c>
      <c r="T48" s="32">
        <f t="shared" si="10"/>
        <v>58.469303142857143</v>
      </c>
      <c r="U48" s="41">
        <v>3587195.68</v>
      </c>
      <c r="V48" s="49">
        <f t="shared" si="2"/>
        <v>57.048061844231476</v>
      </c>
      <c r="W48" s="47">
        <f t="shared" si="13"/>
        <v>-1540770.07</v>
      </c>
    </row>
    <row r="49" spans="1:23" ht="49.5" customHeight="1" x14ac:dyDescent="0.3">
      <c r="A49" s="2"/>
      <c r="B49" s="6" t="s">
        <v>3</v>
      </c>
      <c r="C49" s="117" t="s">
        <v>44</v>
      </c>
      <c r="D49" s="117"/>
      <c r="E49" s="118" t="s">
        <v>45</v>
      </c>
      <c r="F49" s="119"/>
      <c r="G49" s="119"/>
      <c r="H49" s="119"/>
      <c r="I49" s="119"/>
      <c r="J49" s="119"/>
      <c r="K49" s="119"/>
      <c r="L49" s="119"/>
      <c r="M49" s="119"/>
      <c r="N49" s="120"/>
      <c r="O49" s="120"/>
      <c r="P49" s="121">
        <v>30000</v>
      </c>
      <c r="Q49" s="121"/>
      <c r="R49" s="121"/>
      <c r="S49" s="40">
        <v>564.85</v>
      </c>
      <c r="T49" s="30">
        <f t="shared" si="10"/>
        <v>1.8828333333333336</v>
      </c>
      <c r="U49" s="40">
        <v>17918.150000000001</v>
      </c>
      <c r="V49" s="48">
        <f t="shared" si="2"/>
        <v>3.1523901742088327</v>
      </c>
      <c r="W49" s="47">
        <f>S49-U49</f>
        <v>-17353.300000000003</v>
      </c>
    </row>
    <row r="50" spans="1:23" s="4" customFormat="1" ht="29.4" customHeight="1" x14ac:dyDescent="0.3">
      <c r="A50" s="3"/>
      <c r="B50" s="6" t="s">
        <v>3</v>
      </c>
      <c r="C50" s="117" t="s">
        <v>46</v>
      </c>
      <c r="D50" s="117"/>
      <c r="E50" s="118" t="s">
        <v>47</v>
      </c>
      <c r="F50" s="119"/>
      <c r="G50" s="119"/>
      <c r="H50" s="119"/>
      <c r="I50" s="119"/>
      <c r="J50" s="119"/>
      <c r="K50" s="119"/>
      <c r="L50" s="119"/>
      <c r="M50" s="119"/>
      <c r="N50" s="120"/>
      <c r="O50" s="120"/>
      <c r="P50" s="121">
        <v>1000</v>
      </c>
      <c r="Q50" s="121"/>
      <c r="R50" s="121"/>
      <c r="S50" s="40">
        <v>0</v>
      </c>
      <c r="T50" s="30">
        <f t="shared" si="10"/>
        <v>0</v>
      </c>
      <c r="U50" s="40">
        <v>0</v>
      </c>
      <c r="V50" s="48">
        <v>0</v>
      </c>
      <c r="W50" s="50"/>
    </row>
    <row r="51" spans="1:23" ht="75.75" customHeight="1" x14ac:dyDescent="0.3">
      <c r="A51" s="2"/>
      <c r="B51" s="6" t="s">
        <v>3</v>
      </c>
      <c r="C51" s="117" t="s">
        <v>48</v>
      </c>
      <c r="D51" s="117"/>
      <c r="E51" s="118" t="s">
        <v>49</v>
      </c>
      <c r="F51" s="119"/>
      <c r="G51" s="119"/>
      <c r="H51" s="119"/>
      <c r="I51" s="119"/>
      <c r="J51" s="119"/>
      <c r="K51" s="119"/>
      <c r="L51" s="119"/>
      <c r="M51" s="119"/>
      <c r="N51" s="120"/>
      <c r="O51" s="120"/>
      <c r="P51" s="121">
        <v>8250000</v>
      </c>
      <c r="Q51" s="121"/>
      <c r="R51" s="121"/>
      <c r="S51" s="40">
        <v>11693072.029999999</v>
      </c>
      <c r="T51" s="30">
        <f t="shared" si="10"/>
        <v>141.73420642424242</v>
      </c>
      <c r="U51" s="40">
        <v>6580861.8399999999</v>
      </c>
      <c r="V51" s="48">
        <f t="shared" si="2"/>
        <v>177.68298916301211</v>
      </c>
      <c r="W51" s="47">
        <f>S51-U51</f>
        <v>5112210.1899999995</v>
      </c>
    </row>
    <row r="52" spans="1:23" ht="25.95" customHeight="1" x14ac:dyDescent="0.3">
      <c r="A52" s="2"/>
      <c r="B52" s="6" t="s">
        <v>3</v>
      </c>
      <c r="C52" s="117" t="s">
        <v>50</v>
      </c>
      <c r="D52" s="117"/>
      <c r="E52" s="118" t="s">
        <v>51</v>
      </c>
      <c r="F52" s="119"/>
      <c r="G52" s="119"/>
      <c r="H52" s="119"/>
      <c r="I52" s="119"/>
      <c r="J52" s="119"/>
      <c r="K52" s="119"/>
      <c r="L52" s="119"/>
      <c r="M52" s="119"/>
      <c r="N52" s="120"/>
      <c r="O52" s="120"/>
      <c r="P52" s="121">
        <v>134000</v>
      </c>
      <c r="Q52" s="121"/>
      <c r="R52" s="121"/>
      <c r="S52" s="40">
        <v>159433.12</v>
      </c>
      <c r="T52" s="30">
        <f t="shared" si="10"/>
        <v>118.97994029850747</v>
      </c>
      <c r="U52" s="40">
        <v>898200.64</v>
      </c>
      <c r="V52" s="48">
        <f t="shared" si="2"/>
        <v>17.750279046784023</v>
      </c>
      <c r="W52" s="47">
        <f t="shared" ref="W52:W56" si="14">S52-U52</f>
        <v>-738767.52</v>
      </c>
    </row>
    <row r="53" spans="1:23" ht="28.95" customHeight="1" x14ac:dyDescent="0.3">
      <c r="A53" s="2"/>
      <c r="B53" s="16" t="s">
        <v>3</v>
      </c>
      <c r="C53" s="157" t="s">
        <v>52</v>
      </c>
      <c r="D53" s="157"/>
      <c r="E53" s="158" t="s">
        <v>53</v>
      </c>
      <c r="F53" s="159"/>
      <c r="G53" s="159"/>
      <c r="H53" s="159"/>
      <c r="I53" s="159"/>
      <c r="J53" s="159"/>
      <c r="K53" s="159"/>
      <c r="L53" s="159"/>
      <c r="M53" s="159"/>
      <c r="N53" s="160"/>
      <c r="O53" s="160"/>
      <c r="P53" s="131">
        <v>134000</v>
      </c>
      <c r="Q53" s="131"/>
      <c r="R53" s="131"/>
      <c r="S53" s="41">
        <v>159433.12</v>
      </c>
      <c r="T53" s="32">
        <f t="shared" si="10"/>
        <v>118.97994029850747</v>
      </c>
      <c r="U53" s="41">
        <v>898200.64</v>
      </c>
      <c r="V53" s="49">
        <f t="shared" si="2"/>
        <v>17.750279046784023</v>
      </c>
      <c r="W53" s="47">
        <f t="shared" si="14"/>
        <v>-738767.52</v>
      </c>
    </row>
    <row r="54" spans="1:23" ht="34.200000000000003" customHeight="1" x14ac:dyDescent="0.3">
      <c r="A54" s="2"/>
      <c r="B54" s="7" t="s">
        <v>3</v>
      </c>
      <c r="C54" s="127" t="s">
        <v>260</v>
      </c>
      <c r="D54" s="127"/>
      <c r="E54" s="128" t="s">
        <v>261</v>
      </c>
      <c r="F54" s="129"/>
      <c r="G54" s="129"/>
      <c r="H54" s="129"/>
      <c r="I54" s="129"/>
      <c r="J54" s="129"/>
      <c r="K54" s="129"/>
      <c r="L54" s="129"/>
      <c r="M54" s="129"/>
      <c r="N54" s="130"/>
      <c r="O54" s="130"/>
      <c r="P54" s="131">
        <v>13400</v>
      </c>
      <c r="Q54" s="131"/>
      <c r="R54" s="131"/>
      <c r="S54" s="41">
        <v>143342.93</v>
      </c>
      <c r="T54" s="32">
        <f t="shared" si="10"/>
        <v>1069.7233582089552</v>
      </c>
      <c r="U54" s="41">
        <v>50188.28</v>
      </c>
      <c r="V54" s="49">
        <f t="shared" si="2"/>
        <v>285.61036560726927</v>
      </c>
      <c r="W54" s="47">
        <f t="shared" si="14"/>
        <v>93154.65</v>
      </c>
    </row>
    <row r="55" spans="1:23" ht="28.95" customHeight="1" x14ac:dyDescent="0.3">
      <c r="A55" s="2"/>
      <c r="B55" s="7" t="s">
        <v>3</v>
      </c>
      <c r="C55" s="127" t="s">
        <v>262</v>
      </c>
      <c r="D55" s="127"/>
      <c r="E55" s="128" t="s">
        <v>263</v>
      </c>
      <c r="F55" s="129"/>
      <c r="G55" s="129"/>
      <c r="H55" s="129"/>
      <c r="I55" s="129"/>
      <c r="J55" s="129"/>
      <c r="K55" s="129"/>
      <c r="L55" s="129"/>
      <c r="M55" s="129"/>
      <c r="N55" s="130"/>
      <c r="O55" s="130"/>
      <c r="P55" s="131">
        <v>0</v>
      </c>
      <c r="Q55" s="131"/>
      <c r="R55" s="131"/>
      <c r="S55" s="41">
        <v>3418.91</v>
      </c>
      <c r="T55" s="32">
        <v>0</v>
      </c>
      <c r="U55" s="41">
        <v>8883.3700000000008</v>
      </c>
      <c r="V55" s="49">
        <f t="shared" si="2"/>
        <v>38.486632888194457</v>
      </c>
      <c r="W55" s="47">
        <f t="shared" si="14"/>
        <v>-5464.4600000000009</v>
      </c>
    </row>
    <row r="56" spans="1:23" ht="35.25" customHeight="1" x14ac:dyDescent="0.3">
      <c r="A56" s="2"/>
      <c r="B56" s="7" t="s">
        <v>3</v>
      </c>
      <c r="C56" s="127" t="s">
        <v>264</v>
      </c>
      <c r="D56" s="127"/>
      <c r="E56" s="128" t="s">
        <v>265</v>
      </c>
      <c r="F56" s="129"/>
      <c r="G56" s="129"/>
      <c r="H56" s="129"/>
      <c r="I56" s="129"/>
      <c r="J56" s="129"/>
      <c r="K56" s="129"/>
      <c r="L56" s="129"/>
      <c r="M56" s="129"/>
      <c r="N56" s="130"/>
      <c r="O56" s="130"/>
      <c r="P56" s="131">
        <v>120600</v>
      </c>
      <c r="Q56" s="131"/>
      <c r="R56" s="131"/>
      <c r="S56" s="41">
        <v>12671.28</v>
      </c>
      <c r="T56" s="32">
        <f>S56/P56*100</f>
        <v>10.506865671641792</v>
      </c>
      <c r="U56" s="41">
        <v>839128.99</v>
      </c>
      <c r="V56" s="49">
        <f>S56/U56*100</f>
        <v>1.5100515118658933</v>
      </c>
      <c r="W56" s="47">
        <f t="shared" si="14"/>
        <v>-826457.71</v>
      </c>
    </row>
    <row r="57" spans="1:23" ht="26.25" customHeight="1" x14ac:dyDescent="0.3">
      <c r="B57" s="6" t="s">
        <v>3</v>
      </c>
      <c r="C57" s="117" t="s">
        <v>54</v>
      </c>
      <c r="D57" s="117"/>
      <c r="E57" s="118" t="s">
        <v>55</v>
      </c>
      <c r="F57" s="119"/>
      <c r="G57" s="119"/>
      <c r="H57" s="119"/>
      <c r="I57" s="119"/>
      <c r="J57" s="119"/>
      <c r="K57" s="119"/>
      <c r="L57" s="119"/>
      <c r="M57" s="119"/>
      <c r="N57" s="120"/>
      <c r="O57" s="120"/>
      <c r="P57" s="121">
        <v>9120000</v>
      </c>
      <c r="Q57" s="121"/>
      <c r="R57" s="121"/>
      <c r="S57" s="40">
        <v>14885775.25</v>
      </c>
      <c r="T57" s="30">
        <f t="shared" ref="T57:T81" si="15">S57/P57*100</f>
        <v>163.22121984649124</v>
      </c>
      <c r="U57" s="40">
        <v>15417891.43</v>
      </c>
      <c r="V57" s="48">
        <f t="shared" si="2"/>
        <v>96.548709773863024</v>
      </c>
      <c r="W57" s="47">
        <f>S57-U57</f>
        <v>-532116.1799999997</v>
      </c>
    </row>
    <row r="58" spans="1:23" ht="24.75" customHeight="1" x14ac:dyDescent="0.3">
      <c r="B58" s="6" t="s">
        <v>3</v>
      </c>
      <c r="C58" s="117" t="s">
        <v>56</v>
      </c>
      <c r="D58" s="117"/>
      <c r="E58" s="118" t="s">
        <v>57</v>
      </c>
      <c r="F58" s="119"/>
      <c r="G58" s="119"/>
      <c r="H58" s="119"/>
      <c r="I58" s="119"/>
      <c r="J58" s="119"/>
      <c r="K58" s="119"/>
      <c r="L58" s="119"/>
      <c r="M58" s="119"/>
      <c r="N58" s="120"/>
      <c r="O58" s="120"/>
      <c r="P58" s="121">
        <v>3000000</v>
      </c>
      <c r="Q58" s="121"/>
      <c r="R58" s="121"/>
      <c r="S58" s="40">
        <v>1808303.16</v>
      </c>
      <c r="T58" s="30">
        <f t="shared" si="15"/>
        <v>60.276772000000001</v>
      </c>
      <c r="U58" s="40">
        <v>1632281.43</v>
      </c>
      <c r="V58" s="48">
        <f t="shared" si="2"/>
        <v>110.78378561226418</v>
      </c>
      <c r="W58" s="47">
        <f>S58-U58</f>
        <v>176021.72999999998</v>
      </c>
    </row>
    <row r="59" spans="1:23" ht="36.75" customHeight="1" x14ac:dyDescent="0.3">
      <c r="B59" s="7" t="s">
        <v>266</v>
      </c>
      <c r="C59" s="127" t="s">
        <v>267</v>
      </c>
      <c r="D59" s="127"/>
      <c r="E59" s="171" t="s">
        <v>268</v>
      </c>
      <c r="F59" s="171"/>
      <c r="G59" s="171"/>
      <c r="H59" s="171"/>
      <c r="I59" s="171"/>
      <c r="J59" s="171"/>
      <c r="K59" s="171"/>
      <c r="L59" s="171"/>
      <c r="M59" s="171"/>
      <c r="N59" s="171"/>
      <c r="O59" s="171"/>
      <c r="P59" s="131">
        <v>500000</v>
      </c>
      <c r="Q59" s="131"/>
      <c r="R59" s="131"/>
      <c r="S59" s="41">
        <v>0</v>
      </c>
      <c r="T59" s="32">
        <f t="shared" si="15"/>
        <v>0</v>
      </c>
      <c r="U59" s="41">
        <v>600</v>
      </c>
      <c r="V59" s="49">
        <f t="shared" si="2"/>
        <v>0</v>
      </c>
      <c r="W59" s="53"/>
    </row>
    <row r="60" spans="1:23" ht="36.75" customHeight="1" x14ac:dyDescent="0.3">
      <c r="B60" s="16" t="s">
        <v>289</v>
      </c>
      <c r="C60" s="127" t="s">
        <v>267</v>
      </c>
      <c r="D60" s="127"/>
      <c r="E60" s="142" t="s">
        <v>268</v>
      </c>
      <c r="F60" s="143"/>
      <c r="G60" s="143"/>
      <c r="H60" s="143"/>
      <c r="I60" s="143"/>
      <c r="J60" s="13"/>
      <c r="K60" s="13"/>
      <c r="L60" s="13"/>
      <c r="M60" s="13"/>
      <c r="N60" s="14"/>
      <c r="O60" s="14"/>
      <c r="P60" s="177">
        <v>0</v>
      </c>
      <c r="Q60" s="178"/>
      <c r="R60" s="179"/>
      <c r="S60" s="41">
        <v>0</v>
      </c>
      <c r="T60" s="32">
        <v>0</v>
      </c>
      <c r="U60" s="41">
        <v>0</v>
      </c>
      <c r="V60" s="49">
        <v>0</v>
      </c>
      <c r="W60" s="53"/>
    </row>
    <row r="61" spans="1:23" ht="30" customHeight="1" x14ac:dyDescent="0.3">
      <c r="B61" s="7" t="s">
        <v>3</v>
      </c>
      <c r="C61" s="127" t="s">
        <v>269</v>
      </c>
      <c r="D61" s="127"/>
      <c r="E61" s="128" t="s">
        <v>270</v>
      </c>
      <c r="F61" s="129"/>
      <c r="G61" s="129"/>
      <c r="H61" s="129"/>
      <c r="I61" s="129"/>
      <c r="J61" s="129"/>
      <c r="K61" s="129"/>
      <c r="L61" s="129"/>
      <c r="M61" s="129"/>
      <c r="N61" s="130"/>
      <c r="O61" s="130"/>
      <c r="P61" s="131">
        <v>2500000</v>
      </c>
      <c r="Q61" s="131"/>
      <c r="R61" s="131"/>
      <c r="S61" s="41">
        <v>1808303.16</v>
      </c>
      <c r="T61" s="32">
        <f t="shared" si="15"/>
        <v>72.332126399999993</v>
      </c>
      <c r="U61" s="41">
        <v>1631681.43</v>
      </c>
      <c r="V61" s="49">
        <f t="shared" si="2"/>
        <v>110.82452289721776</v>
      </c>
      <c r="W61" s="53"/>
    </row>
    <row r="62" spans="1:23" ht="17.399999999999999" x14ac:dyDescent="0.3">
      <c r="B62" s="6" t="s">
        <v>3</v>
      </c>
      <c r="C62" s="117" t="s">
        <v>58</v>
      </c>
      <c r="D62" s="117"/>
      <c r="E62" s="118" t="s">
        <v>59</v>
      </c>
      <c r="F62" s="119"/>
      <c r="G62" s="119"/>
      <c r="H62" s="119"/>
      <c r="I62" s="119"/>
      <c r="J62" s="119"/>
      <c r="K62" s="119"/>
      <c r="L62" s="119"/>
      <c r="M62" s="119"/>
      <c r="N62" s="120"/>
      <c r="O62" s="120"/>
      <c r="P62" s="121">
        <v>6120000</v>
      </c>
      <c r="Q62" s="121"/>
      <c r="R62" s="121"/>
      <c r="S62" s="40">
        <v>13077472.09</v>
      </c>
      <c r="T62" s="30">
        <f t="shared" si="15"/>
        <v>213.68418447712418</v>
      </c>
      <c r="U62" s="40">
        <v>13785610</v>
      </c>
      <c r="V62" s="48">
        <f t="shared" si="2"/>
        <v>94.863209462620802</v>
      </c>
      <c r="W62" s="47">
        <f>S62-U62</f>
        <v>-708137.91000000015</v>
      </c>
    </row>
    <row r="63" spans="1:23" ht="25.5" customHeight="1" x14ac:dyDescent="0.3">
      <c r="B63" s="7" t="s">
        <v>3</v>
      </c>
      <c r="C63" s="127" t="s">
        <v>271</v>
      </c>
      <c r="D63" s="127"/>
      <c r="E63" s="128" t="s">
        <v>272</v>
      </c>
      <c r="F63" s="129"/>
      <c r="G63" s="129"/>
      <c r="H63" s="129"/>
      <c r="I63" s="129"/>
      <c r="J63" s="129"/>
      <c r="K63" s="129"/>
      <c r="L63" s="129"/>
      <c r="M63" s="129"/>
      <c r="N63" s="130"/>
      <c r="O63" s="130"/>
      <c r="P63" s="131">
        <v>600000</v>
      </c>
      <c r="Q63" s="131"/>
      <c r="R63" s="131"/>
      <c r="S63" s="41">
        <v>110695.89</v>
      </c>
      <c r="T63" s="32">
        <f t="shared" si="15"/>
        <v>18.449314999999999</v>
      </c>
      <c r="U63" s="41">
        <v>574520.92000000004</v>
      </c>
      <c r="V63" s="49">
        <f t="shared" si="2"/>
        <v>19.267512486751571</v>
      </c>
      <c r="W63" s="47">
        <f t="shared" ref="W63:W64" si="16">S63-U63</f>
        <v>-463825.03</v>
      </c>
    </row>
    <row r="64" spans="1:23" ht="30" customHeight="1" x14ac:dyDescent="0.3">
      <c r="B64" s="7" t="s">
        <v>3</v>
      </c>
      <c r="C64" s="127" t="s">
        <v>273</v>
      </c>
      <c r="D64" s="127"/>
      <c r="E64" s="128" t="s">
        <v>274</v>
      </c>
      <c r="F64" s="129"/>
      <c r="G64" s="129"/>
      <c r="H64" s="129"/>
      <c r="I64" s="129"/>
      <c r="J64" s="129"/>
      <c r="K64" s="129"/>
      <c r="L64" s="129"/>
      <c r="M64" s="129"/>
      <c r="N64" s="130"/>
      <c r="O64" s="130"/>
      <c r="P64" s="131">
        <v>5520000</v>
      </c>
      <c r="Q64" s="131"/>
      <c r="R64" s="131"/>
      <c r="S64" s="41">
        <v>12966776.199999999</v>
      </c>
      <c r="T64" s="32">
        <f t="shared" si="15"/>
        <v>234.90536594202896</v>
      </c>
      <c r="U64" s="41">
        <v>13211089.08</v>
      </c>
      <c r="V64" s="49">
        <f t="shared" si="2"/>
        <v>98.150698413124317</v>
      </c>
      <c r="W64" s="47">
        <f t="shared" si="16"/>
        <v>-244312.88000000082</v>
      </c>
    </row>
    <row r="65" spans="2:23" ht="28.5" customHeight="1" x14ac:dyDescent="0.3">
      <c r="B65" s="6" t="s">
        <v>3</v>
      </c>
      <c r="C65" s="117" t="s">
        <v>60</v>
      </c>
      <c r="D65" s="117"/>
      <c r="E65" s="118" t="s">
        <v>61</v>
      </c>
      <c r="F65" s="119"/>
      <c r="G65" s="119"/>
      <c r="H65" s="119"/>
      <c r="I65" s="119"/>
      <c r="J65" s="119"/>
      <c r="K65" s="119"/>
      <c r="L65" s="119"/>
      <c r="M65" s="119"/>
      <c r="N65" s="120"/>
      <c r="O65" s="120"/>
      <c r="P65" s="121">
        <v>39500000</v>
      </c>
      <c r="Q65" s="121"/>
      <c r="R65" s="121"/>
      <c r="S65" s="40">
        <v>24881156.260000002</v>
      </c>
      <c r="T65" s="30">
        <f t="shared" si="15"/>
        <v>62.990269012658231</v>
      </c>
      <c r="U65" s="40">
        <v>50399966.840000004</v>
      </c>
      <c r="V65" s="48">
        <f t="shared" si="2"/>
        <v>49.367406012364754</v>
      </c>
      <c r="W65" s="47">
        <f>S65-U65</f>
        <v>-25518810.580000002</v>
      </c>
    </row>
    <row r="66" spans="2:23" ht="54" customHeight="1" x14ac:dyDescent="0.3">
      <c r="B66" s="16" t="s">
        <v>3</v>
      </c>
      <c r="C66" s="157" t="s">
        <v>62</v>
      </c>
      <c r="D66" s="157"/>
      <c r="E66" s="158" t="s">
        <v>63</v>
      </c>
      <c r="F66" s="159"/>
      <c r="G66" s="159"/>
      <c r="H66" s="159"/>
      <c r="I66" s="159"/>
      <c r="J66" s="159"/>
      <c r="K66" s="159"/>
      <c r="L66" s="159"/>
      <c r="M66" s="159"/>
      <c r="N66" s="160"/>
      <c r="O66" s="160"/>
      <c r="P66" s="148">
        <v>20000000</v>
      </c>
      <c r="Q66" s="148"/>
      <c r="R66" s="148"/>
      <c r="S66" s="41">
        <v>3367700</v>
      </c>
      <c r="T66" s="32">
        <f t="shared" si="15"/>
        <v>16.8385</v>
      </c>
      <c r="U66" s="41">
        <v>28796508.190000001</v>
      </c>
      <c r="V66" s="49">
        <v>0</v>
      </c>
      <c r="W66" s="47">
        <f t="shared" ref="W66:W68" si="17">S66-U66</f>
        <v>-25428808.190000001</v>
      </c>
    </row>
    <row r="67" spans="2:23" ht="33" customHeight="1" x14ac:dyDescent="0.3">
      <c r="B67" s="16" t="s">
        <v>3</v>
      </c>
      <c r="C67" s="157" t="s">
        <v>64</v>
      </c>
      <c r="D67" s="157"/>
      <c r="E67" s="158" t="s">
        <v>65</v>
      </c>
      <c r="F67" s="159"/>
      <c r="G67" s="159"/>
      <c r="H67" s="159"/>
      <c r="I67" s="159"/>
      <c r="J67" s="159"/>
      <c r="K67" s="159"/>
      <c r="L67" s="159"/>
      <c r="M67" s="159"/>
      <c r="N67" s="160"/>
      <c r="O67" s="160"/>
      <c r="P67" s="131">
        <v>13500000</v>
      </c>
      <c r="Q67" s="131"/>
      <c r="R67" s="131"/>
      <c r="S67" s="41">
        <v>8789108.5199999996</v>
      </c>
      <c r="T67" s="32">
        <f t="shared" si="15"/>
        <v>65.104507555555557</v>
      </c>
      <c r="U67" s="41">
        <v>12143905.640000001</v>
      </c>
      <c r="V67" s="49">
        <f t="shared" si="2"/>
        <v>72.374644373471924</v>
      </c>
      <c r="W67" s="47">
        <f t="shared" si="17"/>
        <v>-3354797.120000001</v>
      </c>
    </row>
    <row r="68" spans="2:23" ht="52.95" customHeight="1" x14ac:dyDescent="0.3">
      <c r="B68" s="16" t="s">
        <v>3</v>
      </c>
      <c r="C68" s="157" t="s">
        <v>66</v>
      </c>
      <c r="D68" s="157"/>
      <c r="E68" s="158" t="s">
        <v>67</v>
      </c>
      <c r="F68" s="159"/>
      <c r="G68" s="159"/>
      <c r="H68" s="159"/>
      <c r="I68" s="159"/>
      <c r="J68" s="159"/>
      <c r="K68" s="159"/>
      <c r="L68" s="159"/>
      <c r="M68" s="159"/>
      <c r="N68" s="160"/>
      <c r="O68" s="160"/>
      <c r="P68" s="131">
        <v>6000000</v>
      </c>
      <c r="Q68" s="131"/>
      <c r="R68" s="131"/>
      <c r="S68" s="41">
        <v>12724347.74</v>
      </c>
      <c r="T68" s="32">
        <f t="shared" si="15"/>
        <v>212.07246233333333</v>
      </c>
      <c r="U68" s="41">
        <v>9459553.0099999998</v>
      </c>
      <c r="V68" s="49">
        <f t="shared" si="2"/>
        <v>134.51320296581329</v>
      </c>
      <c r="W68" s="47">
        <f t="shared" si="17"/>
        <v>3264794.7300000004</v>
      </c>
    </row>
    <row r="69" spans="2:23" ht="30.75" customHeight="1" x14ac:dyDescent="0.3">
      <c r="B69" s="6" t="s">
        <v>3</v>
      </c>
      <c r="C69" s="117" t="s">
        <v>68</v>
      </c>
      <c r="D69" s="117"/>
      <c r="E69" s="118" t="s">
        <v>69</v>
      </c>
      <c r="F69" s="119"/>
      <c r="G69" s="119"/>
      <c r="H69" s="119"/>
      <c r="I69" s="119"/>
      <c r="J69" s="119"/>
      <c r="K69" s="119"/>
      <c r="L69" s="119"/>
      <c r="M69" s="119"/>
      <c r="N69" s="120"/>
      <c r="O69" s="120"/>
      <c r="P69" s="121">
        <v>5200000</v>
      </c>
      <c r="Q69" s="121"/>
      <c r="R69" s="121"/>
      <c r="S69" s="40">
        <v>27229356.879999999</v>
      </c>
      <c r="T69" s="30">
        <f t="shared" si="15"/>
        <v>523.64147846153844</v>
      </c>
      <c r="U69" s="40">
        <v>19660498.920000002</v>
      </c>
      <c r="V69" s="48">
        <f t="shared" si="2"/>
        <v>138.49779189632079</v>
      </c>
      <c r="W69" s="47">
        <f>S69-U69</f>
        <v>7568857.9599999972</v>
      </c>
    </row>
    <row r="70" spans="2:23" ht="32.4" customHeight="1" x14ac:dyDescent="0.3">
      <c r="B70" s="16" t="s">
        <v>3</v>
      </c>
      <c r="C70" s="157" t="s">
        <v>275</v>
      </c>
      <c r="D70" s="157"/>
      <c r="E70" s="158" t="s">
        <v>276</v>
      </c>
      <c r="F70" s="159"/>
      <c r="G70" s="159"/>
      <c r="H70" s="159"/>
      <c r="I70" s="159"/>
      <c r="J70" s="159"/>
      <c r="K70" s="159"/>
      <c r="L70" s="159"/>
      <c r="M70" s="159"/>
      <c r="N70" s="160"/>
      <c r="O70" s="160"/>
      <c r="P70" s="131">
        <v>150000</v>
      </c>
      <c r="Q70" s="131"/>
      <c r="R70" s="131"/>
      <c r="S70" s="41">
        <v>843344.25</v>
      </c>
      <c r="T70" s="32">
        <f t="shared" si="15"/>
        <v>562.22950000000003</v>
      </c>
      <c r="U70" s="41">
        <v>1307043.8</v>
      </c>
      <c r="V70" s="49">
        <f t="shared" ref="V70:V87" si="18">S70/U70*100</f>
        <v>64.5230289910713</v>
      </c>
      <c r="W70" s="47">
        <f t="shared" ref="W70:W75" si="19">S70-U70</f>
        <v>-463699.55000000005</v>
      </c>
    </row>
    <row r="71" spans="2:23" ht="79.95" customHeight="1" x14ac:dyDescent="0.3">
      <c r="B71" s="16" t="s">
        <v>3</v>
      </c>
      <c r="C71" s="157" t="s">
        <v>277</v>
      </c>
      <c r="D71" s="157"/>
      <c r="E71" s="158" t="s">
        <v>278</v>
      </c>
      <c r="F71" s="159"/>
      <c r="G71" s="159"/>
      <c r="H71" s="159"/>
      <c r="I71" s="159"/>
      <c r="J71" s="159"/>
      <c r="K71" s="159"/>
      <c r="L71" s="159"/>
      <c r="M71" s="159"/>
      <c r="N71" s="160"/>
      <c r="O71" s="160"/>
      <c r="P71" s="131">
        <v>3000000</v>
      </c>
      <c r="Q71" s="131"/>
      <c r="R71" s="131"/>
      <c r="S71" s="41">
        <v>2138399.5699999998</v>
      </c>
      <c r="T71" s="32">
        <f t="shared" si="15"/>
        <v>71.279985666666661</v>
      </c>
      <c r="U71" s="41">
        <v>1217807.9099999999</v>
      </c>
      <c r="V71" s="49">
        <f t="shared" si="18"/>
        <v>175.59416000180192</v>
      </c>
      <c r="W71" s="47">
        <f t="shared" si="19"/>
        <v>920591.65999999992</v>
      </c>
    </row>
    <row r="72" spans="2:23" ht="51" customHeight="1" x14ac:dyDescent="0.3">
      <c r="B72" s="16" t="s">
        <v>3</v>
      </c>
      <c r="C72" s="157" t="s">
        <v>279</v>
      </c>
      <c r="D72" s="157"/>
      <c r="E72" s="158" t="s">
        <v>280</v>
      </c>
      <c r="F72" s="159"/>
      <c r="G72" s="159"/>
      <c r="H72" s="159"/>
      <c r="I72" s="159"/>
      <c r="J72" s="159"/>
      <c r="K72" s="159"/>
      <c r="L72" s="159"/>
      <c r="M72" s="159"/>
      <c r="N72" s="160"/>
      <c r="O72" s="160"/>
      <c r="P72" s="131">
        <v>2000000</v>
      </c>
      <c r="Q72" s="131"/>
      <c r="R72" s="131"/>
      <c r="S72" s="41">
        <v>537001.5</v>
      </c>
      <c r="T72" s="32">
        <f t="shared" si="15"/>
        <v>26.850075</v>
      </c>
      <c r="U72" s="41">
        <v>0</v>
      </c>
      <c r="V72" s="49">
        <v>0</v>
      </c>
      <c r="W72" s="47">
        <f t="shared" si="19"/>
        <v>537001.5</v>
      </c>
    </row>
    <row r="73" spans="2:23" ht="30" customHeight="1" x14ac:dyDescent="0.3">
      <c r="B73" s="16" t="s">
        <v>3</v>
      </c>
      <c r="C73" s="157" t="s">
        <v>281</v>
      </c>
      <c r="D73" s="157"/>
      <c r="E73" s="158" t="s">
        <v>282</v>
      </c>
      <c r="F73" s="159"/>
      <c r="G73" s="159"/>
      <c r="H73" s="159"/>
      <c r="I73" s="159"/>
      <c r="J73" s="159"/>
      <c r="K73" s="159"/>
      <c r="L73" s="159"/>
      <c r="M73" s="159"/>
      <c r="N73" s="160"/>
      <c r="O73" s="160"/>
      <c r="P73" s="131">
        <v>50000</v>
      </c>
      <c r="Q73" s="131"/>
      <c r="R73" s="131"/>
      <c r="S73" s="41">
        <v>2059342.34</v>
      </c>
      <c r="T73" s="32">
        <f t="shared" si="15"/>
        <v>4118.6846800000003</v>
      </c>
      <c r="U73" s="41">
        <v>16028054.210000001</v>
      </c>
      <c r="V73" s="49">
        <f t="shared" si="18"/>
        <v>12.848361460589294</v>
      </c>
      <c r="W73" s="47">
        <f t="shared" si="19"/>
        <v>-13968711.870000001</v>
      </c>
    </row>
    <row r="74" spans="2:23" ht="23.25" customHeight="1" x14ac:dyDescent="0.3">
      <c r="B74" s="16" t="s">
        <v>3</v>
      </c>
      <c r="C74" s="157" t="s">
        <v>283</v>
      </c>
      <c r="D74" s="157"/>
      <c r="E74" s="158" t="s">
        <v>284</v>
      </c>
      <c r="F74" s="159"/>
      <c r="G74" s="159"/>
      <c r="H74" s="159"/>
      <c r="I74" s="159"/>
      <c r="J74" s="159"/>
      <c r="K74" s="159"/>
      <c r="L74" s="159"/>
      <c r="M74" s="159"/>
      <c r="N74" s="160"/>
      <c r="O74" s="160"/>
      <c r="P74" s="131"/>
      <c r="Q74" s="131"/>
      <c r="R74" s="131"/>
      <c r="S74" s="41">
        <v>1440931</v>
      </c>
      <c r="T74" s="32">
        <v>0</v>
      </c>
      <c r="U74" s="41">
        <v>667093</v>
      </c>
      <c r="V74" s="49">
        <v>0</v>
      </c>
      <c r="W74" s="47">
        <f t="shared" si="19"/>
        <v>773838</v>
      </c>
    </row>
    <row r="75" spans="2:23" ht="23.25" customHeight="1" x14ac:dyDescent="0.3">
      <c r="B75" s="16" t="s">
        <v>3</v>
      </c>
      <c r="C75" s="157" t="s">
        <v>310</v>
      </c>
      <c r="D75" s="157"/>
      <c r="E75" s="142" t="s">
        <v>311</v>
      </c>
      <c r="F75" s="172"/>
      <c r="G75" s="172"/>
      <c r="H75" s="172"/>
      <c r="I75" s="172"/>
      <c r="J75" s="24"/>
      <c r="K75" s="24"/>
      <c r="L75" s="24"/>
      <c r="M75" s="24"/>
      <c r="N75" s="25"/>
      <c r="O75" s="25"/>
      <c r="P75" s="137"/>
      <c r="Q75" s="138"/>
      <c r="R75" s="139"/>
      <c r="S75" s="40">
        <v>18545338.219999999</v>
      </c>
      <c r="T75" s="32"/>
      <c r="U75" s="41">
        <v>0</v>
      </c>
      <c r="V75" s="49"/>
      <c r="W75" s="47">
        <f t="shared" si="19"/>
        <v>18545338.219999999</v>
      </c>
    </row>
    <row r="76" spans="2:23" ht="30" customHeight="1" x14ac:dyDescent="0.3">
      <c r="B76" s="6" t="s">
        <v>3</v>
      </c>
      <c r="C76" s="117" t="s">
        <v>70</v>
      </c>
      <c r="D76" s="117"/>
      <c r="E76" s="118" t="s">
        <v>71</v>
      </c>
      <c r="F76" s="119"/>
      <c r="G76" s="119"/>
      <c r="H76" s="119"/>
      <c r="I76" s="119"/>
      <c r="J76" s="119"/>
      <c r="K76" s="119"/>
      <c r="L76" s="119"/>
      <c r="M76" s="119"/>
      <c r="N76" s="120"/>
      <c r="O76" s="120"/>
      <c r="P76" s="121">
        <v>0</v>
      </c>
      <c r="Q76" s="121"/>
      <c r="R76" s="121"/>
      <c r="S76" s="40">
        <v>152952.97</v>
      </c>
      <c r="T76" s="30">
        <v>0</v>
      </c>
      <c r="U76" s="40">
        <v>200161.22</v>
      </c>
      <c r="V76" s="48">
        <f t="shared" si="18"/>
        <v>76.414886959621853</v>
      </c>
      <c r="W76" s="53"/>
    </row>
    <row r="77" spans="2:23" ht="30" customHeight="1" x14ac:dyDescent="0.3">
      <c r="B77" s="16" t="s">
        <v>3</v>
      </c>
      <c r="C77" s="157" t="s">
        <v>290</v>
      </c>
      <c r="D77" s="157"/>
      <c r="E77" s="142" t="s">
        <v>72</v>
      </c>
      <c r="F77" s="172"/>
      <c r="G77" s="172"/>
      <c r="H77" s="172"/>
      <c r="I77" s="172"/>
      <c r="J77" s="24"/>
      <c r="K77" s="24"/>
      <c r="L77" s="24"/>
      <c r="M77" s="24"/>
      <c r="N77" s="25"/>
      <c r="O77" s="25"/>
      <c r="P77" s="177">
        <v>0</v>
      </c>
      <c r="Q77" s="178"/>
      <c r="R77" s="179"/>
      <c r="S77" s="41">
        <v>-3482.03</v>
      </c>
      <c r="T77" s="32">
        <v>0</v>
      </c>
      <c r="U77" s="41">
        <v>-5103.76</v>
      </c>
      <c r="V77" s="49">
        <v>0</v>
      </c>
      <c r="W77" s="53"/>
    </row>
    <row r="78" spans="2:23" ht="29.25" customHeight="1" x14ac:dyDescent="0.3">
      <c r="B78" s="16" t="s">
        <v>3</v>
      </c>
      <c r="C78" s="157" t="s">
        <v>73</v>
      </c>
      <c r="D78" s="157"/>
      <c r="E78" s="158" t="s">
        <v>74</v>
      </c>
      <c r="F78" s="159"/>
      <c r="G78" s="159"/>
      <c r="H78" s="159"/>
      <c r="I78" s="159"/>
      <c r="J78" s="159"/>
      <c r="K78" s="159"/>
      <c r="L78" s="159"/>
      <c r="M78" s="159"/>
      <c r="N78" s="160"/>
      <c r="O78" s="160"/>
      <c r="P78" s="131">
        <v>0</v>
      </c>
      <c r="Q78" s="131"/>
      <c r="R78" s="131"/>
      <c r="S78" s="41">
        <v>0</v>
      </c>
      <c r="T78" s="32">
        <v>0</v>
      </c>
      <c r="U78" s="41">
        <v>-14755.02</v>
      </c>
      <c r="V78" s="49">
        <f t="shared" si="18"/>
        <v>0</v>
      </c>
      <c r="W78" s="53"/>
    </row>
    <row r="79" spans="2:23" ht="33.75" customHeight="1" x14ac:dyDescent="0.3">
      <c r="B79" s="16" t="s">
        <v>3</v>
      </c>
      <c r="C79" s="157" t="s">
        <v>285</v>
      </c>
      <c r="D79" s="157"/>
      <c r="E79" s="158" t="s">
        <v>286</v>
      </c>
      <c r="F79" s="159"/>
      <c r="G79" s="159"/>
      <c r="H79" s="159"/>
      <c r="I79" s="159"/>
      <c r="J79" s="159"/>
      <c r="K79" s="159"/>
      <c r="L79" s="159"/>
      <c r="M79" s="159"/>
      <c r="N79" s="160"/>
      <c r="O79" s="160"/>
      <c r="P79" s="131">
        <v>0</v>
      </c>
      <c r="Q79" s="131"/>
      <c r="R79" s="131"/>
      <c r="S79" s="41">
        <v>156435</v>
      </c>
      <c r="T79" s="32"/>
      <c r="U79" s="41">
        <v>200020</v>
      </c>
      <c r="V79" s="49"/>
      <c r="W79" s="53"/>
    </row>
    <row r="80" spans="2:23" ht="32.25" customHeight="1" x14ac:dyDescent="0.3">
      <c r="B80" s="6" t="s">
        <v>3</v>
      </c>
      <c r="C80" s="117" t="s">
        <v>75</v>
      </c>
      <c r="D80" s="117"/>
      <c r="E80" s="118" t="s">
        <v>76</v>
      </c>
      <c r="F80" s="119"/>
      <c r="G80" s="119"/>
      <c r="H80" s="119"/>
      <c r="I80" s="119"/>
      <c r="J80" s="119"/>
      <c r="K80" s="119"/>
      <c r="L80" s="119"/>
      <c r="M80" s="119"/>
      <c r="N80" s="120"/>
      <c r="O80" s="120"/>
      <c r="P80" s="121">
        <v>2759687506.21</v>
      </c>
      <c r="Q80" s="121"/>
      <c r="R80" s="121"/>
      <c r="S80" s="40">
        <v>1851419828.8099999</v>
      </c>
      <c r="T80" s="30">
        <f t="shared" si="15"/>
        <v>67.088024446385091</v>
      </c>
      <c r="U80" s="40">
        <v>1479402022.6900001</v>
      </c>
      <c r="V80" s="48">
        <f t="shared" si="18"/>
        <v>125.14649841045636</v>
      </c>
      <c r="W80" s="47">
        <f>S80-U80</f>
        <v>372017806.11999989</v>
      </c>
    </row>
    <row r="81" spans="2:23" ht="38.25" customHeight="1" x14ac:dyDescent="0.3">
      <c r="B81" s="16" t="s">
        <v>3</v>
      </c>
      <c r="C81" s="157" t="s">
        <v>77</v>
      </c>
      <c r="D81" s="157"/>
      <c r="E81" s="158" t="s">
        <v>78</v>
      </c>
      <c r="F81" s="159"/>
      <c r="G81" s="159"/>
      <c r="H81" s="159"/>
      <c r="I81" s="159"/>
      <c r="J81" s="159"/>
      <c r="K81" s="159"/>
      <c r="L81" s="159"/>
      <c r="M81" s="159"/>
      <c r="N81" s="160"/>
      <c r="O81" s="160"/>
      <c r="P81" s="131">
        <v>2757687506.21</v>
      </c>
      <c r="Q81" s="131"/>
      <c r="R81" s="131"/>
      <c r="S81" s="41">
        <v>1869605482.6099999</v>
      </c>
      <c r="T81" s="32">
        <f t="shared" si="15"/>
        <v>67.796132752527612</v>
      </c>
      <c r="U81" s="41">
        <v>1483871078.54</v>
      </c>
      <c r="V81" s="49">
        <f t="shared" si="18"/>
        <v>125.9951426810966</v>
      </c>
      <c r="W81" s="53"/>
    </row>
    <row r="82" spans="2:23" ht="25.2" customHeight="1" x14ac:dyDescent="0.3">
      <c r="B82" s="16" t="s">
        <v>3</v>
      </c>
      <c r="C82" s="157" t="s">
        <v>79</v>
      </c>
      <c r="D82" s="157"/>
      <c r="E82" s="158" t="s">
        <v>80</v>
      </c>
      <c r="F82" s="159"/>
      <c r="G82" s="159"/>
      <c r="H82" s="159"/>
      <c r="I82" s="159"/>
      <c r="J82" s="159"/>
      <c r="K82" s="159"/>
      <c r="L82" s="159"/>
      <c r="M82" s="159"/>
      <c r="N82" s="160"/>
      <c r="O82" s="160"/>
      <c r="P82" s="131">
        <v>650431000</v>
      </c>
      <c r="Q82" s="131"/>
      <c r="R82" s="131"/>
      <c r="S82" s="41">
        <v>487823400</v>
      </c>
      <c r="T82" s="32">
        <f t="shared" ref="T82:T87" si="20">S82/P82*100</f>
        <v>75.000023061631438</v>
      </c>
      <c r="U82" s="41">
        <v>468129600</v>
      </c>
      <c r="V82" s="49">
        <f t="shared" si="18"/>
        <v>104.20691193208033</v>
      </c>
      <c r="W82" s="47">
        <f>S82-U82</f>
        <v>19693800</v>
      </c>
    </row>
    <row r="83" spans="2:23" ht="30.6" customHeight="1" x14ac:dyDescent="0.3">
      <c r="B83" s="16" t="s">
        <v>3</v>
      </c>
      <c r="C83" s="157" t="s">
        <v>81</v>
      </c>
      <c r="D83" s="157"/>
      <c r="E83" s="158" t="s">
        <v>82</v>
      </c>
      <c r="F83" s="159"/>
      <c r="G83" s="159"/>
      <c r="H83" s="159"/>
      <c r="I83" s="159"/>
      <c r="J83" s="159"/>
      <c r="K83" s="159"/>
      <c r="L83" s="159"/>
      <c r="M83" s="159"/>
      <c r="N83" s="160"/>
      <c r="O83" s="160"/>
      <c r="P83" s="131">
        <v>1356655580.0699999</v>
      </c>
      <c r="Q83" s="131"/>
      <c r="R83" s="131"/>
      <c r="S83" s="41">
        <v>795736366.94000006</v>
      </c>
      <c r="T83" s="32">
        <f t="shared" si="20"/>
        <v>58.654265579989151</v>
      </c>
      <c r="U83" s="41">
        <v>336380176.92000002</v>
      </c>
      <c r="V83" s="49">
        <f t="shared" si="18"/>
        <v>236.55863856961074</v>
      </c>
      <c r="W83" s="47">
        <f>S83-U83</f>
        <v>459356190.02000004</v>
      </c>
    </row>
    <row r="84" spans="2:23" ht="27" customHeight="1" x14ac:dyDescent="0.3">
      <c r="B84" s="16" t="s">
        <v>3</v>
      </c>
      <c r="C84" s="157" t="s">
        <v>83</v>
      </c>
      <c r="D84" s="157"/>
      <c r="E84" s="158" t="s">
        <v>84</v>
      </c>
      <c r="F84" s="159"/>
      <c r="G84" s="159"/>
      <c r="H84" s="159"/>
      <c r="I84" s="159"/>
      <c r="J84" s="159"/>
      <c r="K84" s="159"/>
      <c r="L84" s="159"/>
      <c r="M84" s="159"/>
      <c r="N84" s="160"/>
      <c r="O84" s="160"/>
      <c r="P84" s="131">
        <v>74872011</v>
      </c>
      <c r="Q84" s="131"/>
      <c r="R84" s="131"/>
      <c r="S84" s="41">
        <v>575980605.62</v>
      </c>
      <c r="T84" s="32">
        <f t="shared" si="20"/>
        <v>769.2869443829951</v>
      </c>
      <c r="U84" s="41">
        <v>671871211.62</v>
      </c>
      <c r="V84" s="49">
        <f t="shared" si="18"/>
        <v>85.727829330744669</v>
      </c>
      <c r="W84" s="47">
        <f t="shared" ref="W84:W85" si="21">S84-U84</f>
        <v>-95890606</v>
      </c>
    </row>
    <row r="85" spans="2:23" ht="22.2" customHeight="1" x14ac:dyDescent="0.3">
      <c r="B85" s="16" t="s">
        <v>3</v>
      </c>
      <c r="C85" s="157" t="s">
        <v>85</v>
      </c>
      <c r="D85" s="157"/>
      <c r="E85" s="158" t="s">
        <v>86</v>
      </c>
      <c r="F85" s="159"/>
      <c r="G85" s="159"/>
      <c r="H85" s="159"/>
      <c r="I85" s="159"/>
      <c r="J85" s="159"/>
      <c r="K85" s="159"/>
      <c r="L85" s="159"/>
      <c r="M85" s="159"/>
      <c r="N85" s="160"/>
      <c r="O85" s="160"/>
      <c r="P85" s="131">
        <v>10151000.050000001</v>
      </c>
      <c r="Q85" s="131"/>
      <c r="R85" s="131"/>
      <c r="S85" s="41">
        <v>10065110.050000001</v>
      </c>
      <c r="T85" s="32">
        <f t="shared" si="20"/>
        <v>99.153876469540563</v>
      </c>
      <c r="U85" s="41">
        <v>7490090</v>
      </c>
      <c r="V85" s="49">
        <v>0</v>
      </c>
      <c r="W85" s="47">
        <f t="shared" si="21"/>
        <v>2575020.0500000007</v>
      </c>
    </row>
    <row r="86" spans="2:23" ht="39.6" customHeight="1" x14ac:dyDescent="0.3">
      <c r="B86" s="16" t="s">
        <v>3</v>
      </c>
      <c r="C86" s="157" t="s">
        <v>87</v>
      </c>
      <c r="D86" s="157"/>
      <c r="E86" s="158" t="s">
        <v>88</v>
      </c>
      <c r="F86" s="159"/>
      <c r="G86" s="159"/>
      <c r="H86" s="159"/>
      <c r="I86" s="159"/>
      <c r="J86" s="159"/>
      <c r="K86" s="159"/>
      <c r="L86" s="159"/>
      <c r="M86" s="159"/>
      <c r="N86" s="160"/>
      <c r="O86" s="160"/>
      <c r="P86" s="131">
        <v>0</v>
      </c>
      <c r="Q86" s="131"/>
      <c r="R86" s="131"/>
      <c r="S86" s="41">
        <v>-20300398.010000002</v>
      </c>
      <c r="T86" s="32">
        <v>0</v>
      </c>
      <c r="U86" s="41">
        <v>-4469055.8499999996</v>
      </c>
      <c r="V86" s="49">
        <f t="shared" si="18"/>
        <v>454.24355146512664</v>
      </c>
      <c r="W86" s="53"/>
    </row>
    <row r="87" spans="2:23" ht="18" thickBot="1" x14ac:dyDescent="0.35">
      <c r="B87" s="173" t="s">
        <v>89</v>
      </c>
      <c r="C87" s="174"/>
      <c r="D87" s="174"/>
      <c r="E87" s="174"/>
      <c r="F87" s="174"/>
      <c r="G87" s="174"/>
      <c r="H87" s="174"/>
      <c r="I87" s="174"/>
      <c r="J87" s="174"/>
      <c r="K87" s="174"/>
      <c r="L87" s="174"/>
      <c r="M87" s="174"/>
      <c r="N87" s="175"/>
      <c r="O87" s="175"/>
      <c r="P87" s="176">
        <v>4225627591.1199999</v>
      </c>
      <c r="Q87" s="176"/>
      <c r="R87" s="176"/>
      <c r="S87" s="40">
        <v>3044006584.04</v>
      </c>
      <c r="T87" s="30">
        <f t="shared" si="20"/>
        <v>72.036792604177123</v>
      </c>
      <c r="U87" s="40">
        <v>2430148930.3000002</v>
      </c>
      <c r="V87" s="48">
        <f t="shared" si="18"/>
        <v>125.26008369636092</v>
      </c>
      <c r="W87" s="47">
        <f>S87-U87</f>
        <v>613857653.73999977</v>
      </c>
    </row>
    <row r="89" spans="2:23" x14ac:dyDescent="0.4">
      <c r="S89" s="36"/>
    </row>
  </sheetData>
  <mergeCells count="261">
    <mergeCell ref="P63:R63"/>
    <mergeCell ref="P62:R62"/>
    <mergeCell ref="P61:R61"/>
    <mergeCell ref="P59:R59"/>
    <mergeCell ref="P58:R58"/>
    <mergeCell ref="P57:R57"/>
    <mergeCell ref="C27:D27"/>
    <mergeCell ref="E27:I27"/>
    <mergeCell ref="P27:R27"/>
    <mergeCell ref="C28:D28"/>
    <mergeCell ref="E28:I28"/>
    <mergeCell ref="P28:R28"/>
    <mergeCell ref="C30:D30"/>
    <mergeCell ref="P30:R30"/>
    <mergeCell ref="E30:O30"/>
    <mergeCell ref="C43:D43"/>
    <mergeCell ref="E43:I43"/>
    <mergeCell ref="P43:R43"/>
    <mergeCell ref="C45:D45"/>
    <mergeCell ref="E45:I45"/>
    <mergeCell ref="P45:R45"/>
    <mergeCell ref="C60:D60"/>
    <mergeCell ref="E60:I60"/>
    <mergeCell ref="P60:R60"/>
    <mergeCell ref="P69:R69"/>
    <mergeCell ref="P68:R68"/>
    <mergeCell ref="P67:R67"/>
    <mergeCell ref="P66:R66"/>
    <mergeCell ref="P65:R65"/>
    <mergeCell ref="P64:R64"/>
    <mergeCell ref="P80:R80"/>
    <mergeCell ref="P79:R79"/>
    <mergeCell ref="P78:R78"/>
    <mergeCell ref="P76:R76"/>
    <mergeCell ref="P74:R74"/>
    <mergeCell ref="P73:R73"/>
    <mergeCell ref="P72:R72"/>
    <mergeCell ref="P71:R71"/>
    <mergeCell ref="P70:R70"/>
    <mergeCell ref="P77:R77"/>
    <mergeCell ref="P75:R75"/>
    <mergeCell ref="P86:R86"/>
    <mergeCell ref="P85:R85"/>
    <mergeCell ref="P84:R84"/>
    <mergeCell ref="P83:R83"/>
    <mergeCell ref="P82:R82"/>
    <mergeCell ref="P81:R81"/>
    <mergeCell ref="B87:O87"/>
    <mergeCell ref="P87:R87"/>
    <mergeCell ref="C83:D83"/>
    <mergeCell ref="E83:O83"/>
    <mergeCell ref="C84:D84"/>
    <mergeCell ref="E84:O84"/>
    <mergeCell ref="C85:D85"/>
    <mergeCell ref="E85:O85"/>
    <mergeCell ref="C86:D86"/>
    <mergeCell ref="E86:O86"/>
    <mergeCell ref="C80:D80"/>
    <mergeCell ref="E80:O80"/>
    <mergeCell ref="C81:D81"/>
    <mergeCell ref="E81:O81"/>
    <mergeCell ref="C82:D82"/>
    <mergeCell ref="E82:O82"/>
    <mergeCell ref="C73:D73"/>
    <mergeCell ref="E73:O73"/>
    <mergeCell ref="C74:D74"/>
    <mergeCell ref="E74:O74"/>
    <mergeCell ref="C76:D76"/>
    <mergeCell ref="E76:O76"/>
    <mergeCell ref="C78:D78"/>
    <mergeCell ref="E78:O78"/>
    <mergeCell ref="C79:D79"/>
    <mergeCell ref="E79:O79"/>
    <mergeCell ref="C77:D77"/>
    <mergeCell ref="E77:I77"/>
    <mergeCell ref="C75:D75"/>
    <mergeCell ref="E75:I75"/>
    <mergeCell ref="C69:D69"/>
    <mergeCell ref="E69:O69"/>
    <mergeCell ref="C70:D70"/>
    <mergeCell ref="E70:O70"/>
    <mergeCell ref="C71:D71"/>
    <mergeCell ref="E71:O71"/>
    <mergeCell ref="C72:D72"/>
    <mergeCell ref="E72:O72"/>
    <mergeCell ref="C66:D66"/>
    <mergeCell ref="E66:O66"/>
    <mergeCell ref="C67:D67"/>
    <mergeCell ref="E67:O67"/>
    <mergeCell ref="C68:D68"/>
    <mergeCell ref="E68:O68"/>
    <mergeCell ref="C61:D61"/>
    <mergeCell ref="E61:O61"/>
    <mergeCell ref="C62:D62"/>
    <mergeCell ref="E62:O62"/>
    <mergeCell ref="C63:D63"/>
    <mergeCell ref="E63:O63"/>
    <mergeCell ref="C64:D64"/>
    <mergeCell ref="E64:O64"/>
    <mergeCell ref="C65:D65"/>
    <mergeCell ref="E65:O65"/>
    <mergeCell ref="C55:D55"/>
    <mergeCell ref="E55:O55"/>
    <mergeCell ref="C56:D56"/>
    <mergeCell ref="E56:O56"/>
    <mergeCell ref="C57:D57"/>
    <mergeCell ref="E57:O57"/>
    <mergeCell ref="C58:D58"/>
    <mergeCell ref="E58:O58"/>
    <mergeCell ref="C59:D59"/>
    <mergeCell ref="E59:O59"/>
    <mergeCell ref="U2:U3"/>
    <mergeCell ref="V2:V3"/>
    <mergeCell ref="W2:W3"/>
    <mergeCell ref="B1:W1"/>
    <mergeCell ref="P2:R3"/>
    <mergeCell ref="P56:R56"/>
    <mergeCell ref="P55:R55"/>
    <mergeCell ref="C54:D54"/>
    <mergeCell ref="E54:O54"/>
    <mergeCell ref="P54:R54"/>
    <mergeCell ref="C53:D53"/>
    <mergeCell ref="E53:O53"/>
    <mergeCell ref="P53:R53"/>
    <mergeCell ref="C52:D52"/>
    <mergeCell ref="E52:O52"/>
    <mergeCell ref="P52:R52"/>
    <mergeCell ref="C51:D51"/>
    <mergeCell ref="E51:O51"/>
    <mergeCell ref="P51:R51"/>
    <mergeCell ref="C50:D50"/>
    <mergeCell ref="E50:O50"/>
    <mergeCell ref="P50:R50"/>
    <mergeCell ref="C48:D48"/>
    <mergeCell ref="E48:O48"/>
    <mergeCell ref="P48:R48"/>
    <mergeCell ref="C49:D49"/>
    <mergeCell ref="E49:O49"/>
    <mergeCell ref="P49:R49"/>
    <mergeCell ref="C47:D47"/>
    <mergeCell ref="E47:O47"/>
    <mergeCell ref="P47:R47"/>
    <mergeCell ref="C46:D46"/>
    <mergeCell ref="E46:O46"/>
    <mergeCell ref="P46:R46"/>
    <mergeCell ref="C44:D44"/>
    <mergeCell ref="E44:O44"/>
    <mergeCell ref="P44:R44"/>
    <mergeCell ref="C42:D42"/>
    <mergeCell ref="E42:O42"/>
    <mergeCell ref="P42:R42"/>
    <mergeCell ref="C41:D41"/>
    <mergeCell ref="E41:O41"/>
    <mergeCell ref="P41:R41"/>
    <mergeCell ref="C39:D39"/>
    <mergeCell ref="E39:O39"/>
    <mergeCell ref="P39:R39"/>
    <mergeCell ref="C40:D40"/>
    <mergeCell ref="E40:O40"/>
    <mergeCell ref="P40:R40"/>
    <mergeCell ref="C38:D38"/>
    <mergeCell ref="E38:O38"/>
    <mergeCell ref="P38:R38"/>
    <mergeCell ref="C37:D37"/>
    <mergeCell ref="E37:O37"/>
    <mergeCell ref="P37:R37"/>
    <mergeCell ref="C36:D36"/>
    <mergeCell ref="E36:O36"/>
    <mergeCell ref="P36:R36"/>
    <mergeCell ref="C35:D35"/>
    <mergeCell ref="E35:O35"/>
    <mergeCell ref="P35:R35"/>
    <mergeCell ref="C34:D34"/>
    <mergeCell ref="E34:O34"/>
    <mergeCell ref="P34:R34"/>
    <mergeCell ref="C33:D33"/>
    <mergeCell ref="E33:O33"/>
    <mergeCell ref="P33:R33"/>
    <mergeCell ref="C32:D32"/>
    <mergeCell ref="E32:O32"/>
    <mergeCell ref="P32:R32"/>
    <mergeCell ref="C31:D31"/>
    <mergeCell ref="E31:O31"/>
    <mergeCell ref="P31:R31"/>
    <mergeCell ref="C29:D29"/>
    <mergeCell ref="E29:O29"/>
    <mergeCell ref="P29:R29"/>
    <mergeCell ref="C25:D25"/>
    <mergeCell ref="E25:O25"/>
    <mergeCell ref="P25:R25"/>
    <mergeCell ref="C26:D26"/>
    <mergeCell ref="E26:O26"/>
    <mergeCell ref="P26:R26"/>
    <mergeCell ref="C23:D23"/>
    <mergeCell ref="E23:O23"/>
    <mergeCell ref="P23:R23"/>
    <mergeCell ref="C24:D24"/>
    <mergeCell ref="E24:O24"/>
    <mergeCell ref="P24:R24"/>
    <mergeCell ref="C22:D22"/>
    <mergeCell ref="E22:O22"/>
    <mergeCell ref="P22:R22"/>
    <mergeCell ref="C20:D20"/>
    <mergeCell ref="E20:O20"/>
    <mergeCell ref="P20:R20"/>
    <mergeCell ref="C21:D21"/>
    <mergeCell ref="E21:O21"/>
    <mergeCell ref="P21:R21"/>
    <mergeCell ref="C19:D19"/>
    <mergeCell ref="E19:O19"/>
    <mergeCell ref="P19:R19"/>
    <mergeCell ref="C17:D17"/>
    <mergeCell ref="E17:O17"/>
    <mergeCell ref="P17:R17"/>
    <mergeCell ref="C18:D18"/>
    <mergeCell ref="E18:O18"/>
    <mergeCell ref="P18:R18"/>
    <mergeCell ref="C16:D16"/>
    <mergeCell ref="E16:O16"/>
    <mergeCell ref="P16:R16"/>
    <mergeCell ref="C15:D15"/>
    <mergeCell ref="E15:O15"/>
    <mergeCell ref="P15:R15"/>
    <mergeCell ref="C11:D11"/>
    <mergeCell ref="E11:O11"/>
    <mergeCell ref="P11:R11"/>
    <mergeCell ref="C10:D10"/>
    <mergeCell ref="E10:O10"/>
    <mergeCell ref="P10:R10"/>
    <mergeCell ref="C12:D12"/>
    <mergeCell ref="E12:I12"/>
    <mergeCell ref="P12:R12"/>
    <mergeCell ref="C13:D13"/>
    <mergeCell ref="C14:D14"/>
    <mergeCell ref="E13:I13"/>
    <mergeCell ref="E14:I14"/>
    <mergeCell ref="P13:R13"/>
    <mergeCell ref="P14:R14"/>
    <mergeCell ref="C9:D9"/>
    <mergeCell ref="E9:O9"/>
    <mergeCell ref="P9:R9"/>
    <mergeCell ref="C8:D8"/>
    <mergeCell ref="E8:O8"/>
    <mergeCell ref="P8:R8"/>
    <mergeCell ref="S2:S3"/>
    <mergeCell ref="T2:T3"/>
    <mergeCell ref="C4:D4"/>
    <mergeCell ref="E4:O4"/>
    <mergeCell ref="P4:R4"/>
    <mergeCell ref="B2:B3"/>
    <mergeCell ref="C2:D3"/>
    <mergeCell ref="E2:O3"/>
    <mergeCell ref="C7:D7"/>
    <mergeCell ref="E7:O7"/>
    <mergeCell ref="P7:R7"/>
    <mergeCell ref="C5:D5"/>
    <mergeCell ref="E5:O5"/>
    <mergeCell ref="P5:R5"/>
    <mergeCell ref="C6:D6"/>
    <mergeCell ref="E6:O6"/>
    <mergeCell ref="P6:R6"/>
  </mergeCells>
  <pageMargins left="0.43307086614173229" right="0.27559055118110237" top="0.47244094488188981" bottom="0.35433070866141736" header="0.31496062992125984" footer="0.31496062992125984"/>
  <pageSetup paperSize="9" scale="50" fitToHeight="2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tabSelected="1" zoomScale="80" zoomScaleNormal="80" workbookViewId="0">
      <selection activeCell="A6" sqref="A6"/>
    </sheetView>
  </sheetViews>
  <sheetFormatPr defaultRowHeight="15.6" x14ac:dyDescent="0.3"/>
  <cols>
    <col min="8" max="8" width="1.33203125" customWidth="1"/>
    <col min="9" max="9" width="8.88671875" hidden="1" customWidth="1"/>
    <col min="10" max="10" width="3.5546875" customWidth="1"/>
    <col min="11" max="11" width="7.6640625" style="4" customWidth="1"/>
    <col min="12" max="12" width="2.44140625" style="4" customWidth="1"/>
    <col min="13" max="13" width="14.6640625" style="35" customWidth="1"/>
    <col min="14" max="14" width="15.33203125" style="35" customWidth="1"/>
    <col min="15" max="15" width="16.6640625" style="35" customWidth="1"/>
    <col min="16" max="16" width="6.33203125" style="35" customWidth="1"/>
    <col min="17" max="17" width="8.88671875" style="35" hidden="1" customWidth="1"/>
    <col min="18" max="18" width="8.33203125" style="35" customWidth="1"/>
    <col min="19" max="19" width="3.6640625" style="35" customWidth="1"/>
    <col min="20" max="20" width="8.88671875" style="35" customWidth="1"/>
    <col min="21" max="21" width="14.6640625" style="35" customWidth="1"/>
    <col min="22" max="22" width="14.33203125" style="35" customWidth="1"/>
    <col min="23" max="23" width="20.109375" style="35" customWidth="1"/>
    <col min="24" max="24" width="14.88671875" style="35" customWidth="1"/>
  </cols>
  <sheetData>
    <row r="1" spans="1:22" ht="15.75" customHeight="1" x14ac:dyDescent="0.3">
      <c r="A1" s="229" t="s">
        <v>322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5"/>
    </row>
    <row r="2" spans="1:22" x14ac:dyDescent="0.3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5"/>
    </row>
    <row r="3" spans="1:22" x14ac:dyDescent="0.3">
      <c r="A3" s="229"/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5"/>
    </row>
    <row r="4" spans="1:22" x14ac:dyDescent="0.3">
      <c r="A4" s="229"/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5"/>
    </row>
    <row r="5" spans="1:22" x14ac:dyDescent="0.3">
      <c r="A5" s="229"/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5"/>
    </row>
    <row r="6" spans="1:22" ht="16.2" thickBot="1" x14ac:dyDescent="0.35">
      <c r="A6" s="58"/>
      <c r="B6" s="58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5"/>
      <c r="V6" s="5"/>
    </row>
    <row r="7" spans="1:22" ht="58.5" customHeight="1" thickBot="1" x14ac:dyDescent="0.35">
      <c r="A7" s="231" t="s">
        <v>91</v>
      </c>
      <c r="B7" s="231"/>
      <c r="C7" s="231"/>
      <c r="D7" s="231"/>
      <c r="E7" s="231"/>
      <c r="F7" s="231"/>
      <c r="G7" s="231"/>
      <c r="H7" s="231"/>
      <c r="I7" s="231"/>
      <c r="J7" s="231"/>
      <c r="K7" s="231" t="s">
        <v>92</v>
      </c>
      <c r="L7" s="231"/>
      <c r="M7" s="59" t="s">
        <v>301</v>
      </c>
      <c r="N7" s="59" t="s">
        <v>315</v>
      </c>
      <c r="O7" s="59" t="s">
        <v>93</v>
      </c>
      <c r="P7" s="232" t="s">
        <v>94</v>
      </c>
      <c r="Q7" s="232"/>
      <c r="R7" s="232"/>
      <c r="S7" s="233" t="s">
        <v>95</v>
      </c>
      <c r="T7" s="232"/>
      <c r="U7" s="60" t="s">
        <v>316</v>
      </c>
      <c r="V7" s="61" t="s">
        <v>90</v>
      </c>
    </row>
    <row r="8" spans="1:22" ht="16.2" thickBot="1" x14ac:dyDescent="0.35">
      <c r="A8" s="222">
        <v>1</v>
      </c>
      <c r="B8" s="222"/>
      <c r="C8" s="222"/>
      <c r="D8" s="222"/>
      <c r="E8" s="222"/>
      <c r="F8" s="222"/>
      <c r="G8" s="222"/>
      <c r="H8" s="222"/>
      <c r="I8" s="222"/>
      <c r="J8" s="222"/>
      <c r="K8" s="223">
        <v>2</v>
      </c>
      <c r="L8" s="223"/>
      <c r="M8" s="62">
        <v>3</v>
      </c>
      <c r="N8" s="62">
        <v>4</v>
      </c>
      <c r="O8" s="63">
        <v>5</v>
      </c>
      <c r="P8" s="224">
        <v>6</v>
      </c>
      <c r="Q8" s="224"/>
      <c r="R8" s="224"/>
      <c r="S8" s="225">
        <v>7</v>
      </c>
      <c r="T8" s="225"/>
      <c r="U8" s="64">
        <v>8</v>
      </c>
      <c r="V8" s="65">
        <v>9</v>
      </c>
    </row>
    <row r="9" spans="1:22" ht="16.2" thickBot="1" x14ac:dyDescent="0.35">
      <c r="A9" s="226" t="s">
        <v>96</v>
      </c>
      <c r="B9" s="227"/>
      <c r="C9" s="227"/>
      <c r="D9" s="227"/>
      <c r="E9" s="227"/>
      <c r="F9" s="227"/>
      <c r="G9" s="227"/>
      <c r="H9" s="227"/>
      <c r="I9" s="227"/>
      <c r="J9" s="227"/>
      <c r="K9" s="228" t="s">
        <v>97</v>
      </c>
      <c r="L9" s="228"/>
      <c r="M9" s="66">
        <f>SUM(M10:M16)</f>
        <v>361212667.84000003</v>
      </c>
      <c r="N9" s="67">
        <f>SUM(N10:N16)</f>
        <v>300241228.94999999</v>
      </c>
      <c r="O9" s="68">
        <f>SUM(O10:O16)</f>
        <v>266723022.45999998</v>
      </c>
      <c r="P9" s="212">
        <f>AVERAGE(M9-O9)</f>
        <v>94489645.380000055</v>
      </c>
      <c r="Q9" s="213"/>
      <c r="R9" s="214"/>
      <c r="S9" s="202">
        <f>SUM(O9/M9)*100</f>
        <v>73.840993466526356</v>
      </c>
      <c r="T9" s="203"/>
      <c r="U9" s="69">
        <f>SUM(U10:U16)</f>
        <v>216036237.91000003</v>
      </c>
      <c r="V9" s="70">
        <f t="shared" ref="V9:V65" si="0">SUM(O9/U9)*100</f>
        <v>123.46216775498374</v>
      </c>
    </row>
    <row r="10" spans="1:22" ht="16.2" thickBot="1" x14ac:dyDescent="0.35">
      <c r="A10" s="71"/>
      <c r="B10" s="205" t="s">
        <v>98</v>
      </c>
      <c r="C10" s="205"/>
      <c r="D10" s="205"/>
      <c r="E10" s="205"/>
      <c r="F10" s="205"/>
      <c r="G10" s="205"/>
      <c r="H10" s="205"/>
      <c r="I10" s="205"/>
      <c r="J10" s="205"/>
      <c r="K10" s="204" t="s">
        <v>99</v>
      </c>
      <c r="L10" s="204"/>
      <c r="M10" s="72">
        <v>3910200</v>
      </c>
      <c r="N10" s="73">
        <v>3129300</v>
      </c>
      <c r="O10" s="72">
        <v>2214485.4900000002</v>
      </c>
      <c r="P10" s="206">
        <f t="shared" ref="P10:P64" si="1">AVERAGE(M10-O10)</f>
        <v>1695714.5099999998</v>
      </c>
      <c r="Q10" s="207"/>
      <c r="R10" s="208"/>
      <c r="S10" s="220">
        <f t="shared" ref="S10:S65" si="2">SUM(O10/M10)*100</f>
        <v>56.633560687432869</v>
      </c>
      <c r="T10" s="221"/>
      <c r="U10" s="72">
        <v>1875901.56</v>
      </c>
      <c r="V10" s="70">
        <f t="shared" si="0"/>
        <v>118.04913100024291</v>
      </c>
    </row>
    <row r="11" spans="1:22" ht="16.2" thickBot="1" x14ac:dyDescent="0.35">
      <c r="A11" s="71"/>
      <c r="B11" s="205" t="s">
        <v>100</v>
      </c>
      <c r="C11" s="205"/>
      <c r="D11" s="205"/>
      <c r="E11" s="205"/>
      <c r="F11" s="205"/>
      <c r="G11" s="205"/>
      <c r="H11" s="205"/>
      <c r="I11" s="205"/>
      <c r="J11" s="205"/>
      <c r="K11" s="204" t="s">
        <v>101</v>
      </c>
      <c r="L11" s="204"/>
      <c r="M11" s="72">
        <v>3138300</v>
      </c>
      <c r="N11" s="73">
        <v>3206400</v>
      </c>
      <c r="O11" s="72">
        <v>2203777.2799999998</v>
      </c>
      <c r="P11" s="206">
        <f t="shared" si="1"/>
        <v>934522.7200000002</v>
      </c>
      <c r="Q11" s="207"/>
      <c r="R11" s="208"/>
      <c r="S11" s="220">
        <f t="shared" si="2"/>
        <v>70.222008093553839</v>
      </c>
      <c r="T11" s="221"/>
      <c r="U11" s="72">
        <v>1778914.23</v>
      </c>
      <c r="V11" s="70">
        <f t="shared" si="0"/>
        <v>123.88327907186397</v>
      </c>
    </row>
    <row r="12" spans="1:22" ht="16.2" thickBot="1" x14ac:dyDescent="0.35">
      <c r="A12" s="71"/>
      <c r="B12" s="205" t="s">
        <v>102</v>
      </c>
      <c r="C12" s="205"/>
      <c r="D12" s="205"/>
      <c r="E12" s="205"/>
      <c r="F12" s="205"/>
      <c r="G12" s="205"/>
      <c r="H12" s="205"/>
      <c r="I12" s="205"/>
      <c r="J12" s="205"/>
      <c r="K12" s="204" t="s">
        <v>103</v>
      </c>
      <c r="L12" s="204"/>
      <c r="M12" s="72">
        <v>117186406.59999999</v>
      </c>
      <c r="N12" s="73">
        <v>107181294</v>
      </c>
      <c r="O12" s="72">
        <v>88273213.719999999</v>
      </c>
      <c r="P12" s="206">
        <f t="shared" si="1"/>
        <v>28913192.879999995</v>
      </c>
      <c r="Q12" s="207"/>
      <c r="R12" s="208"/>
      <c r="S12" s="220">
        <f t="shared" si="2"/>
        <v>75.327178536422508</v>
      </c>
      <c r="T12" s="221"/>
      <c r="U12" s="72">
        <v>80478608.340000004</v>
      </c>
      <c r="V12" s="70">
        <f t="shared" si="0"/>
        <v>109.68531332831941</v>
      </c>
    </row>
    <row r="13" spans="1:22" ht="16.2" thickBot="1" x14ac:dyDescent="0.35">
      <c r="A13" s="71"/>
      <c r="B13" s="205" t="s">
        <v>104</v>
      </c>
      <c r="C13" s="205"/>
      <c r="D13" s="205"/>
      <c r="E13" s="205"/>
      <c r="F13" s="205"/>
      <c r="G13" s="205"/>
      <c r="H13" s="205"/>
      <c r="I13" s="205"/>
      <c r="J13" s="205"/>
      <c r="K13" s="204" t="s">
        <v>105</v>
      </c>
      <c r="L13" s="204"/>
      <c r="M13" s="72">
        <v>21281800</v>
      </c>
      <c r="N13" s="73">
        <v>19546900</v>
      </c>
      <c r="O13" s="72">
        <v>15738982.210000001</v>
      </c>
      <c r="P13" s="206">
        <f t="shared" si="1"/>
        <v>5542817.7899999991</v>
      </c>
      <c r="Q13" s="207"/>
      <c r="R13" s="208"/>
      <c r="S13" s="220">
        <f t="shared" si="2"/>
        <v>73.955126962944874</v>
      </c>
      <c r="T13" s="221"/>
      <c r="U13" s="72">
        <v>13867750.140000001</v>
      </c>
      <c r="V13" s="70">
        <f t="shared" si="0"/>
        <v>113.49340773455845</v>
      </c>
    </row>
    <row r="14" spans="1:22" ht="16.2" thickBot="1" x14ac:dyDescent="0.35">
      <c r="A14" s="71"/>
      <c r="B14" s="205" t="s">
        <v>293</v>
      </c>
      <c r="C14" s="205"/>
      <c r="D14" s="205"/>
      <c r="E14" s="205"/>
      <c r="F14" s="205"/>
      <c r="G14" s="205"/>
      <c r="H14" s="205"/>
      <c r="I14" s="205"/>
      <c r="J14" s="205"/>
      <c r="K14" s="204" t="s">
        <v>294</v>
      </c>
      <c r="L14" s="204"/>
      <c r="M14" s="72">
        <v>5325895</v>
      </c>
      <c r="N14" s="73">
        <v>0</v>
      </c>
      <c r="O14" s="72">
        <v>5325895</v>
      </c>
      <c r="P14" s="206">
        <f t="shared" si="1"/>
        <v>0</v>
      </c>
      <c r="Q14" s="207"/>
      <c r="R14" s="208"/>
      <c r="S14" s="220">
        <f t="shared" si="2"/>
        <v>100</v>
      </c>
      <c r="T14" s="221"/>
      <c r="U14" s="72">
        <v>0</v>
      </c>
      <c r="V14" s="70" t="e">
        <f t="shared" si="0"/>
        <v>#DIV/0!</v>
      </c>
    </row>
    <row r="15" spans="1:22" ht="16.2" thickBot="1" x14ac:dyDescent="0.35">
      <c r="A15" s="71"/>
      <c r="B15" s="205" t="s">
        <v>106</v>
      </c>
      <c r="C15" s="205"/>
      <c r="D15" s="205"/>
      <c r="E15" s="205"/>
      <c r="F15" s="205"/>
      <c r="G15" s="205"/>
      <c r="H15" s="205"/>
      <c r="I15" s="205"/>
      <c r="J15" s="205"/>
      <c r="K15" s="204" t="s">
        <v>107</v>
      </c>
      <c r="L15" s="204"/>
      <c r="M15" s="72">
        <v>825000</v>
      </c>
      <c r="N15" s="73">
        <v>652500</v>
      </c>
      <c r="O15" s="72">
        <v>0</v>
      </c>
      <c r="P15" s="206">
        <f t="shared" si="1"/>
        <v>825000</v>
      </c>
      <c r="Q15" s="207"/>
      <c r="R15" s="208"/>
      <c r="S15" s="220">
        <f t="shared" si="2"/>
        <v>0</v>
      </c>
      <c r="T15" s="221"/>
      <c r="U15" s="72">
        <v>0</v>
      </c>
      <c r="V15" s="70" t="e">
        <f t="shared" si="0"/>
        <v>#DIV/0!</v>
      </c>
    </row>
    <row r="16" spans="1:22" ht="16.2" thickBot="1" x14ac:dyDescent="0.35">
      <c r="A16" s="71"/>
      <c r="B16" s="205" t="s">
        <v>108</v>
      </c>
      <c r="C16" s="205"/>
      <c r="D16" s="205"/>
      <c r="E16" s="205"/>
      <c r="F16" s="205"/>
      <c r="G16" s="205"/>
      <c r="H16" s="205"/>
      <c r="I16" s="205"/>
      <c r="J16" s="205"/>
      <c r="K16" s="204" t="s">
        <v>109</v>
      </c>
      <c r="L16" s="204"/>
      <c r="M16" s="72">
        <v>209545066.24000001</v>
      </c>
      <c r="N16" s="73">
        <v>166524834.94999999</v>
      </c>
      <c r="O16" s="72">
        <v>152966668.75999999</v>
      </c>
      <c r="P16" s="206">
        <f t="shared" si="1"/>
        <v>56578397.480000019</v>
      </c>
      <c r="Q16" s="207"/>
      <c r="R16" s="208"/>
      <c r="S16" s="220">
        <f t="shared" si="2"/>
        <v>72.999413207277044</v>
      </c>
      <c r="T16" s="221"/>
      <c r="U16" s="72">
        <v>118035063.64</v>
      </c>
      <c r="V16" s="70">
        <f t="shared" si="0"/>
        <v>129.59426126675316</v>
      </c>
    </row>
    <row r="17" spans="1:22" ht="16.2" thickBot="1" x14ac:dyDescent="0.35">
      <c r="A17" s="210" t="s">
        <v>110</v>
      </c>
      <c r="B17" s="211"/>
      <c r="C17" s="211"/>
      <c r="D17" s="211"/>
      <c r="E17" s="211"/>
      <c r="F17" s="211"/>
      <c r="G17" s="211"/>
      <c r="H17" s="211"/>
      <c r="I17" s="211"/>
      <c r="J17" s="211"/>
      <c r="K17" s="209" t="s">
        <v>111</v>
      </c>
      <c r="L17" s="209"/>
      <c r="M17" s="66">
        <f>SUM(M18:M19)</f>
        <v>3392820</v>
      </c>
      <c r="N17" s="67">
        <f>SUM(N18:N19)</f>
        <v>3125000</v>
      </c>
      <c r="O17" s="74">
        <f>SUM(O18:O19)</f>
        <v>2325184.52</v>
      </c>
      <c r="P17" s="212">
        <f t="shared" si="1"/>
        <v>1067635.48</v>
      </c>
      <c r="Q17" s="213"/>
      <c r="R17" s="214"/>
      <c r="S17" s="202">
        <f t="shared" si="2"/>
        <v>68.532504524260048</v>
      </c>
      <c r="T17" s="203"/>
      <c r="U17" s="67">
        <f>SUM(U18:U19)</f>
        <v>2186033.2200000002</v>
      </c>
      <c r="V17" s="70">
        <f t="shared" si="0"/>
        <v>106.36547051192568</v>
      </c>
    </row>
    <row r="18" spans="1:22" ht="16.2" thickBot="1" x14ac:dyDescent="0.35">
      <c r="A18" s="71"/>
      <c r="B18" s="205" t="s">
        <v>112</v>
      </c>
      <c r="C18" s="205"/>
      <c r="D18" s="205"/>
      <c r="E18" s="205"/>
      <c r="F18" s="205"/>
      <c r="G18" s="205"/>
      <c r="H18" s="205"/>
      <c r="I18" s="205"/>
      <c r="J18" s="205"/>
      <c r="K18" s="204" t="s">
        <v>113</v>
      </c>
      <c r="L18" s="204"/>
      <c r="M18" s="72">
        <v>3327820</v>
      </c>
      <c r="N18" s="73">
        <v>3060000</v>
      </c>
      <c r="O18" s="72">
        <v>2325184.52</v>
      </c>
      <c r="P18" s="206">
        <f t="shared" si="1"/>
        <v>1002635.48</v>
      </c>
      <c r="Q18" s="207"/>
      <c r="R18" s="208"/>
      <c r="S18" s="220">
        <f t="shared" si="2"/>
        <v>69.87110240337519</v>
      </c>
      <c r="T18" s="221"/>
      <c r="U18" s="72">
        <v>2186033.2200000002</v>
      </c>
      <c r="V18" s="70">
        <f t="shared" si="0"/>
        <v>106.36547051192568</v>
      </c>
    </row>
    <row r="19" spans="1:22" ht="16.2" thickBot="1" x14ac:dyDescent="0.35">
      <c r="A19" s="71"/>
      <c r="B19" s="205" t="s">
        <v>114</v>
      </c>
      <c r="C19" s="205"/>
      <c r="D19" s="205"/>
      <c r="E19" s="205"/>
      <c r="F19" s="205"/>
      <c r="G19" s="205"/>
      <c r="H19" s="205"/>
      <c r="I19" s="205"/>
      <c r="J19" s="205"/>
      <c r="K19" s="204" t="s">
        <v>115</v>
      </c>
      <c r="L19" s="204"/>
      <c r="M19" s="72">
        <v>65000</v>
      </c>
      <c r="N19" s="73">
        <v>65000</v>
      </c>
      <c r="O19" s="72">
        <v>0</v>
      </c>
      <c r="P19" s="206">
        <f t="shared" si="1"/>
        <v>65000</v>
      </c>
      <c r="Q19" s="207"/>
      <c r="R19" s="208"/>
      <c r="S19" s="220">
        <f t="shared" si="2"/>
        <v>0</v>
      </c>
      <c r="T19" s="221"/>
      <c r="U19" s="72">
        <v>0</v>
      </c>
      <c r="V19" s="70" t="e">
        <f t="shared" si="0"/>
        <v>#DIV/0!</v>
      </c>
    </row>
    <row r="20" spans="1:22" ht="16.2" thickBot="1" x14ac:dyDescent="0.35">
      <c r="A20" s="210" t="s">
        <v>116</v>
      </c>
      <c r="B20" s="211"/>
      <c r="C20" s="211"/>
      <c r="D20" s="211"/>
      <c r="E20" s="211"/>
      <c r="F20" s="211"/>
      <c r="G20" s="211"/>
      <c r="H20" s="211"/>
      <c r="I20" s="211"/>
      <c r="J20" s="211"/>
      <c r="K20" s="209" t="s">
        <v>117</v>
      </c>
      <c r="L20" s="209"/>
      <c r="M20" s="66">
        <f>SUM(M21:M23)</f>
        <v>33271500</v>
      </c>
      <c r="N20" s="67">
        <f>SUM(N21:N23)</f>
        <v>23918600</v>
      </c>
      <c r="O20" s="74">
        <f>SUM(O21:O23)</f>
        <v>19663648.25</v>
      </c>
      <c r="P20" s="212">
        <f t="shared" si="1"/>
        <v>13607851.75</v>
      </c>
      <c r="Q20" s="213"/>
      <c r="R20" s="214"/>
      <c r="S20" s="202">
        <f t="shared" si="2"/>
        <v>59.100576319071877</v>
      </c>
      <c r="T20" s="203"/>
      <c r="U20" s="67">
        <f>SUM(U21:U23)</f>
        <v>14133060.629999999</v>
      </c>
      <c r="V20" s="70">
        <f t="shared" si="0"/>
        <v>139.13227123826471</v>
      </c>
    </row>
    <row r="21" spans="1:22" ht="16.2" thickBot="1" x14ac:dyDescent="0.35">
      <c r="A21" s="71"/>
      <c r="B21" s="205" t="s">
        <v>317</v>
      </c>
      <c r="C21" s="205"/>
      <c r="D21" s="205"/>
      <c r="E21" s="205"/>
      <c r="F21" s="205"/>
      <c r="G21" s="205"/>
      <c r="H21" s="205"/>
      <c r="I21" s="205"/>
      <c r="J21" s="205"/>
      <c r="K21" s="204" t="s">
        <v>118</v>
      </c>
      <c r="L21" s="204"/>
      <c r="M21" s="72">
        <v>3115339.18</v>
      </c>
      <c r="N21" s="73">
        <v>2336982</v>
      </c>
      <c r="O21" s="75">
        <v>2318719.92</v>
      </c>
      <c r="P21" s="206">
        <f t="shared" si="1"/>
        <v>796619.26000000024</v>
      </c>
      <c r="Q21" s="207"/>
      <c r="R21" s="208"/>
      <c r="S21" s="220">
        <f t="shared" si="2"/>
        <v>74.429132303982385</v>
      </c>
      <c r="T21" s="221"/>
      <c r="U21" s="72">
        <v>1659501.23</v>
      </c>
      <c r="V21" s="70">
        <f t="shared" si="0"/>
        <v>139.72390487471949</v>
      </c>
    </row>
    <row r="22" spans="1:22" ht="16.2" thickBot="1" x14ac:dyDescent="0.35">
      <c r="A22" s="71"/>
      <c r="B22" s="205" t="s">
        <v>318</v>
      </c>
      <c r="C22" s="205"/>
      <c r="D22" s="205"/>
      <c r="E22" s="205"/>
      <c r="F22" s="205"/>
      <c r="G22" s="205"/>
      <c r="H22" s="205"/>
      <c r="I22" s="205"/>
      <c r="J22" s="205"/>
      <c r="K22" s="204" t="s">
        <v>119</v>
      </c>
      <c r="L22" s="204"/>
      <c r="M22" s="72">
        <v>8894960.8200000003</v>
      </c>
      <c r="N22" s="73">
        <v>9340018</v>
      </c>
      <c r="O22" s="75">
        <v>7011584.0300000003</v>
      </c>
      <c r="P22" s="206">
        <f t="shared" si="1"/>
        <v>1883376.79</v>
      </c>
      <c r="Q22" s="207"/>
      <c r="R22" s="208"/>
      <c r="S22" s="220">
        <f t="shared" si="2"/>
        <v>78.826474583617113</v>
      </c>
      <c r="T22" s="221"/>
      <c r="U22" s="72">
        <v>5531715.5599999996</v>
      </c>
      <c r="V22" s="70">
        <f t="shared" si="0"/>
        <v>126.75243247684269</v>
      </c>
    </row>
    <row r="23" spans="1:22" ht="16.2" thickBot="1" x14ac:dyDescent="0.35">
      <c r="A23" s="71"/>
      <c r="B23" s="205" t="s">
        <v>120</v>
      </c>
      <c r="C23" s="205"/>
      <c r="D23" s="205"/>
      <c r="E23" s="205"/>
      <c r="F23" s="205"/>
      <c r="G23" s="205"/>
      <c r="H23" s="205"/>
      <c r="I23" s="205"/>
      <c r="J23" s="205"/>
      <c r="K23" s="204" t="s">
        <v>121</v>
      </c>
      <c r="L23" s="204"/>
      <c r="M23" s="72">
        <v>21261200</v>
      </c>
      <c r="N23" s="73">
        <v>12241600</v>
      </c>
      <c r="O23" s="75">
        <v>10333344.300000001</v>
      </c>
      <c r="P23" s="206">
        <f t="shared" si="1"/>
        <v>10927855.699999999</v>
      </c>
      <c r="Q23" s="207"/>
      <c r="R23" s="208"/>
      <c r="S23" s="220">
        <f t="shared" si="2"/>
        <v>48.601886535096803</v>
      </c>
      <c r="T23" s="221"/>
      <c r="U23" s="72">
        <v>6941843.8399999999</v>
      </c>
      <c r="V23" s="70">
        <f t="shared" si="0"/>
        <v>148.85590252632363</v>
      </c>
    </row>
    <row r="24" spans="1:22" ht="16.2" thickBot="1" x14ac:dyDescent="0.35">
      <c r="A24" s="210" t="s">
        <v>122</v>
      </c>
      <c r="B24" s="211"/>
      <c r="C24" s="211"/>
      <c r="D24" s="211"/>
      <c r="E24" s="211"/>
      <c r="F24" s="211"/>
      <c r="G24" s="211"/>
      <c r="H24" s="211"/>
      <c r="I24" s="211"/>
      <c r="J24" s="211"/>
      <c r="K24" s="209" t="s">
        <v>123</v>
      </c>
      <c r="L24" s="209"/>
      <c r="M24" s="66">
        <f>SUM(M25:M30)</f>
        <v>772720453.21000004</v>
      </c>
      <c r="N24" s="67">
        <f>SUM(N25:N30)</f>
        <v>435984447.69999999</v>
      </c>
      <c r="O24" s="74">
        <f>SUM(O25:O30)</f>
        <v>534956938.01999998</v>
      </c>
      <c r="P24" s="212">
        <f t="shared" si="1"/>
        <v>237763515.19000006</v>
      </c>
      <c r="Q24" s="213"/>
      <c r="R24" s="214"/>
      <c r="S24" s="202">
        <f t="shared" si="2"/>
        <v>69.230332366343646</v>
      </c>
      <c r="T24" s="203"/>
      <c r="U24" s="67">
        <f>SUM(U25:U30)</f>
        <v>226765927.44</v>
      </c>
      <c r="V24" s="70">
        <f t="shared" si="0"/>
        <v>235.90710653016612</v>
      </c>
    </row>
    <row r="25" spans="1:22" ht="16.2" thickBot="1" x14ac:dyDescent="0.35">
      <c r="A25" s="71"/>
      <c r="B25" s="205" t="s">
        <v>124</v>
      </c>
      <c r="C25" s="205"/>
      <c r="D25" s="205"/>
      <c r="E25" s="205"/>
      <c r="F25" s="205"/>
      <c r="G25" s="205"/>
      <c r="H25" s="205"/>
      <c r="I25" s="205"/>
      <c r="J25" s="205"/>
      <c r="K25" s="204" t="s">
        <v>125</v>
      </c>
      <c r="L25" s="204"/>
      <c r="M25" s="72">
        <v>5806000</v>
      </c>
      <c r="N25" s="73">
        <v>6878880</v>
      </c>
      <c r="O25" s="75">
        <v>4930777.8899999997</v>
      </c>
      <c r="P25" s="206">
        <f t="shared" si="1"/>
        <v>875222.11000000034</v>
      </c>
      <c r="Q25" s="207"/>
      <c r="R25" s="208"/>
      <c r="S25" s="220">
        <f t="shared" si="2"/>
        <v>84.925557871167754</v>
      </c>
      <c r="T25" s="221"/>
      <c r="U25" s="72">
        <v>1583453.06</v>
      </c>
      <c r="V25" s="70">
        <f t="shared" si="0"/>
        <v>311.39400431611148</v>
      </c>
    </row>
    <row r="26" spans="1:22" ht="16.2" thickBot="1" x14ac:dyDescent="0.35">
      <c r="A26" s="71"/>
      <c r="B26" s="215" t="s">
        <v>298</v>
      </c>
      <c r="C26" s="216"/>
      <c r="D26" s="216"/>
      <c r="E26" s="216"/>
      <c r="F26" s="216"/>
      <c r="G26" s="216"/>
      <c r="H26" s="216"/>
      <c r="I26" s="216"/>
      <c r="J26" s="217"/>
      <c r="K26" s="218" t="s">
        <v>299</v>
      </c>
      <c r="L26" s="219"/>
      <c r="M26" s="72">
        <v>682528.06</v>
      </c>
      <c r="N26" s="73">
        <v>486178.5</v>
      </c>
      <c r="O26" s="75">
        <v>0</v>
      </c>
      <c r="P26" s="206">
        <f t="shared" si="1"/>
        <v>682528.06</v>
      </c>
      <c r="Q26" s="207"/>
      <c r="R26" s="208"/>
      <c r="S26" s="220">
        <f t="shared" si="2"/>
        <v>0</v>
      </c>
      <c r="T26" s="221"/>
      <c r="U26" s="72">
        <v>481306.5</v>
      </c>
      <c r="V26" s="70">
        <f t="shared" si="0"/>
        <v>0</v>
      </c>
    </row>
    <row r="27" spans="1:22" ht="16.2" thickBot="1" x14ac:dyDescent="0.35">
      <c r="A27" s="71"/>
      <c r="B27" s="205" t="s">
        <v>126</v>
      </c>
      <c r="C27" s="205"/>
      <c r="D27" s="205"/>
      <c r="E27" s="205"/>
      <c r="F27" s="205"/>
      <c r="G27" s="205"/>
      <c r="H27" s="205"/>
      <c r="I27" s="205"/>
      <c r="J27" s="205"/>
      <c r="K27" s="204" t="s">
        <v>127</v>
      </c>
      <c r="L27" s="204"/>
      <c r="M27" s="72">
        <v>57992880</v>
      </c>
      <c r="N27" s="73">
        <v>60521960</v>
      </c>
      <c r="O27" s="75">
        <v>52417017.159999996</v>
      </c>
      <c r="P27" s="206">
        <f t="shared" si="1"/>
        <v>5575862.8400000036</v>
      </c>
      <c r="Q27" s="207"/>
      <c r="R27" s="208"/>
      <c r="S27" s="220">
        <f t="shared" si="2"/>
        <v>90.385263087468658</v>
      </c>
      <c r="T27" s="221"/>
      <c r="U27" s="72">
        <v>50072319.840000004</v>
      </c>
      <c r="V27" s="70">
        <f t="shared" si="0"/>
        <v>104.68262171094167</v>
      </c>
    </row>
    <row r="28" spans="1:22" ht="16.2" thickBot="1" x14ac:dyDescent="0.35">
      <c r="A28" s="71"/>
      <c r="B28" s="205" t="s">
        <v>128</v>
      </c>
      <c r="C28" s="205"/>
      <c r="D28" s="205"/>
      <c r="E28" s="205"/>
      <c r="F28" s="205"/>
      <c r="G28" s="205"/>
      <c r="H28" s="205"/>
      <c r="I28" s="205"/>
      <c r="J28" s="205"/>
      <c r="K28" s="204" t="s">
        <v>129</v>
      </c>
      <c r="L28" s="204"/>
      <c r="M28" s="72">
        <v>698945445.14999998</v>
      </c>
      <c r="N28" s="73">
        <v>357164925.88</v>
      </c>
      <c r="O28" s="75">
        <v>473705572.11000001</v>
      </c>
      <c r="P28" s="206">
        <f t="shared" si="1"/>
        <v>225239873.03999996</v>
      </c>
      <c r="Q28" s="207"/>
      <c r="R28" s="208"/>
      <c r="S28" s="220">
        <f t="shared" si="2"/>
        <v>67.774327080468851</v>
      </c>
      <c r="T28" s="221"/>
      <c r="U28" s="72">
        <v>170645020.15000001</v>
      </c>
      <c r="V28" s="70">
        <f t="shared" si="0"/>
        <v>277.59706769855012</v>
      </c>
    </row>
    <row r="29" spans="1:22" ht="16.2" thickBot="1" x14ac:dyDescent="0.35">
      <c r="A29" s="71"/>
      <c r="B29" s="205" t="s">
        <v>130</v>
      </c>
      <c r="C29" s="205"/>
      <c r="D29" s="205"/>
      <c r="E29" s="205"/>
      <c r="F29" s="205"/>
      <c r="G29" s="205"/>
      <c r="H29" s="205"/>
      <c r="I29" s="205"/>
      <c r="J29" s="205"/>
      <c r="K29" s="204" t="s">
        <v>131</v>
      </c>
      <c r="L29" s="204"/>
      <c r="M29" s="72">
        <v>3800600</v>
      </c>
      <c r="N29" s="73">
        <v>5601503.3200000003</v>
      </c>
      <c r="O29" s="75">
        <v>2897081.9</v>
      </c>
      <c r="P29" s="206">
        <f t="shared" si="1"/>
        <v>903518.10000000009</v>
      </c>
      <c r="Q29" s="207"/>
      <c r="R29" s="208"/>
      <c r="S29" s="220">
        <f t="shared" si="2"/>
        <v>76.226961532389623</v>
      </c>
      <c r="T29" s="221"/>
      <c r="U29" s="72">
        <v>3027474</v>
      </c>
      <c r="V29" s="70">
        <f t="shared" si="0"/>
        <v>95.693039808104047</v>
      </c>
    </row>
    <row r="30" spans="1:22" ht="16.2" thickBot="1" x14ac:dyDescent="0.35">
      <c r="A30" s="71"/>
      <c r="B30" s="205" t="s">
        <v>132</v>
      </c>
      <c r="C30" s="205"/>
      <c r="D30" s="205"/>
      <c r="E30" s="205"/>
      <c r="F30" s="205"/>
      <c r="G30" s="205"/>
      <c r="H30" s="205"/>
      <c r="I30" s="205"/>
      <c r="J30" s="205"/>
      <c r="K30" s="204" t="s">
        <v>133</v>
      </c>
      <c r="L30" s="204"/>
      <c r="M30" s="72">
        <v>5493000</v>
      </c>
      <c r="N30" s="73">
        <v>5331000</v>
      </c>
      <c r="O30" s="75">
        <v>1006488.96</v>
      </c>
      <c r="P30" s="206">
        <f t="shared" si="1"/>
        <v>4486511.04</v>
      </c>
      <c r="Q30" s="207"/>
      <c r="R30" s="208"/>
      <c r="S30" s="220">
        <f t="shared" si="2"/>
        <v>18.323119606772256</v>
      </c>
      <c r="T30" s="221"/>
      <c r="U30" s="72">
        <v>956353.89</v>
      </c>
      <c r="V30" s="70">
        <f t="shared" si="0"/>
        <v>105.24231359585936</v>
      </c>
    </row>
    <row r="31" spans="1:22" ht="16.2" thickBot="1" x14ac:dyDescent="0.35">
      <c r="A31" s="210" t="s">
        <v>134</v>
      </c>
      <c r="B31" s="211"/>
      <c r="C31" s="211"/>
      <c r="D31" s="211"/>
      <c r="E31" s="211"/>
      <c r="F31" s="211"/>
      <c r="G31" s="211"/>
      <c r="H31" s="211"/>
      <c r="I31" s="211"/>
      <c r="J31" s="211"/>
      <c r="K31" s="209" t="s">
        <v>135</v>
      </c>
      <c r="L31" s="209"/>
      <c r="M31" s="76">
        <f>SUM(M32:M35)</f>
        <v>1011160751.9399999</v>
      </c>
      <c r="N31" s="67">
        <f>SUM(N32:N35)</f>
        <v>727210957.17000008</v>
      </c>
      <c r="O31" s="74">
        <f>SUM(O32:O35)</f>
        <v>498611575.43000001</v>
      </c>
      <c r="P31" s="212">
        <f t="shared" si="1"/>
        <v>512549176.50999993</v>
      </c>
      <c r="Q31" s="213"/>
      <c r="R31" s="214"/>
      <c r="S31" s="202">
        <f t="shared" si="2"/>
        <v>49.310811804490065</v>
      </c>
      <c r="T31" s="203"/>
      <c r="U31" s="67">
        <f>SUM(U32:U35)</f>
        <v>413225963.33000004</v>
      </c>
      <c r="V31" s="70">
        <f t="shared" si="0"/>
        <v>120.6631769726946</v>
      </c>
    </row>
    <row r="32" spans="1:22" ht="16.2" thickBot="1" x14ac:dyDescent="0.35">
      <c r="A32" s="71"/>
      <c r="B32" s="205" t="s">
        <v>136</v>
      </c>
      <c r="C32" s="205"/>
      <c r="D32" s="205"/>
      <c r="E32" s="205"/>
      <c r="F32" s="205"/>
      <c r="G32" s="205"/>
      <c r="H32" s="205"/>
      <c r="I32" s="205"/>
      <c r="J32" s="205"/>
      <c r="K32" s="204" t="s">
        <v>137</v>
      </c>
      <c r="L32" s="204"/>
      <c r="M32" s="72">
        <v>301681229.42000002</v>
      </c>
      <c r="N32" s="73">
        <v>199546625.38999999</v>
      </c>
      <c r="O32" s="75">
        <v>24367978.579999998</v>
      </c>
      <c r="P32" s="206">
        <f t="shared" si="1"/>
        <v>277313250.84000003</v>
      </c>
      <c r="Q32" s="207"/>
      <c r="R32" s="208"/>
      <c r="S32" s="220">
        <f t="shared" si="2"/>
        <v>8.0773930240369545</v>
      </c>
      <c r="T32" s="221"/>
      <c r="U32" s="72">
        <v>84367826.930000007</v>
      </c>
      <c r="V32" s="70">
        <f t="shared" si="0"/>
        <v>28.883022671922216</v>
      </c>
    </row>
    <row r="33" spans="1:22" ht="16.2" thickBot="1" x14ac:dyDescent="0.35">
      <c r="A33" s="71"/>
      <c r="B33" s="205" t="s">
        <v>138</v>
      </c>
      <c r="C33" s="205"/>
      <c r="D33" s="205"/>
      <c r="E33" s="205"/>
      <c r="F33" s="205"/>
      <c r="G33" s="205"/>
      <c r="H33" s="205"/>
      <c r="I33" s="205"/>
      <c r="J33" s="205"/>
      <c r="K33" s="204" t="s">
        <v>139</v>
      </c>
      <c r="L33" s="204"/>
      <c r="M33" s="72">
        <v>136878003.55000001</v>
      </c>
      <c r="N33" s="73">
        <v>142061523.59999999</v>
      </c>
      <c r="O33" s="75">
        <v>50320830.119999997</v>
      </c>
      <c r="P33" s="206">
        <f t="shared" si="1"/>
        <v>86557173.430000007</v>
      </c>
      <c r="Q33" s="207"/>
      <c r="R33" s="208"/>
      <c r="S33" s="220">
        <f t="shared" si="2"/>
        <v>36.763270076202097</v>
      </c>
      <c r="T33" s="221"/>
      <c r="U33" s="72">
        <v>67747888.090000004</v>
      </c>
      <c r="V33" s="70">
        <f t="shared" si="0"/>
        <v>74.276603357954201</v>
      </c>
    </row>
    <row r="34" spans="1:22" ht="16.2" thickBot="1" x14ac:dyDescent="0.35">
      <c r="A34" s="71"/>
      <c r="B34" s="205" t="s">
        <v>140</v>
      </c>
      <c r="C34" s="205"/>
      <c r="D34" s="205"/>
      <c r="E34" s="205"/>
      <c r="F34" s="205"/>
      <c r="G34" s="205"/>
      <c r="H34" s="205"/>
      <c r="I34" s="205"/>
      <c r="J34" s="205"/>
      <c r="K34" s="204" t="s">
        <v>141</v>
      </c>
      <c r="L34" s="204"/>
      <c r="M34" s="72">
        <v>513099167.80000001</v>
      </c>
      <c r="N34" s="73">
        <v>378318600.95999998</v>
      </c>
      <c r="O34" s="75">
        <v>382568090.63</v>
      </c>
      <c r="P34" s="206">
        <f t="shared" si="1"/>
        <v>130531077.17000002</v>
      </c>
      <c r="Q34" s="207"/>
      <c r="R34" s="208"/>
      <c r="S34" s="220">
        <f t="shared" si="2"/>
        <v>74.560263324987602</v>
      </c>
      <c r="T34" s="221"/>
      <c r="U34" s="72">
        <v>257267157.52000001</v>
      </c>
      <c r="V34" s="70">
        <f t="shared" si="0"/>
        <v>148.70459732127256</v>
      </c>
    </row>
    <row r="35" spans="1:22" ht="16.2" thickBot="1" x14ac:dyDescent="0.35">
      <c r="A35" s="71"/>
      <c r="B35" s="205" t="s">
        <v>142</v>
      </c>
      <c r="C35" s="205"/>
      <c r="D35" s="205"/>
      <c r="E35" s="205"/>
      <c r="F35" s="205"/>
      <c r="G35" s="205"/>
      <c r="H35" s="205"/>
      <c r="I35" s="205"/>
      <c r="J35" s="205"/>
      <c r="K35" s="204" t="s">
        <v>143</v>
      </c>
      <c r="L35" s="204"/>
      <c r="M35" s="72">
        <v>59502351.170000002</v>
      </c>
      <c r="N35" s="73">
        <v>7284207.2199999997</v>
      </c>
      <c r="O35" s="75">
        <v>41354676.100000001</v>
      </c>
      <c r="P35" s="206">
        <f t="shared" si="1"/>
        <v>18147675.07</v>
      </c>
      <c r="Q35" s="207"/>
      <c r="R35" s="208"/>
      <c r="S35" s="220">
        <f t="shared" si="2"/>
        <v>69.500910950305894</v>
      </c>
      <c r="T35" s="221"/>
      <c r="U35" s="72">
        <v>3843090.79</v>
      </c>
      <c r="V35" s="70">
        <f t="shared" si="0"/>
        <v>1076.0785617557581</v>
      </c>
    </row>
    <row r="36" spans="1:22" ht="16.2" thickBot="1" x14ac:dyDescent="0.35">
      <c r="A36" s="210" t="s">
        <v>144</v>
      </c>
      <c r="B36" s="211"/>
      <c r="C36" s="211"/>
      <c r="D36" s="211"/>
      <c r="E36" s="211"/>
      <c r="F36" s="211"/>
      <c r="G36" s="211"/>
      <c r="H36" s="211"/>
      <c r="I36" s="211"/>
      <c r="J36" s="211"/>
      <c r="K36" s="209" t="s">
        <v>145</v>
      </c>
      <c r="L36" s="209"/>
      <c r="M36" s="77">
        <f>SUM(M37:M39)</f>
        <v>489393866.41000003</v>
      </c>
      <c r="N36" s="67">
        <f>SUM(N37:N39)</f>
        <v>327422495.10000002</v>
      </c>
      <c r="O36" s="74">
        <f>SUM(O37:O39)</f>
        <v>331893969.03999996</v>
      </c>
      <c r="P36" s="212">
        <f t="shared" si="1"/>
        <v>157499897.37000006</v>
      </c>
      <c r="Q36" s="213"/>
      <c r="R36" s="214"/>
      <c r="S36" s="202">
        <f t="shared" si="2"/>
        <v>67.817353632697305</v>
      </c>
      <c r="T36" s="203"/>
      <c r="U36" s="67">
        <f>SUM(U37:U39)</f>
        <v>108082193.04000001</v>
      </c>
      <c r="V36" s="70">
        <f t="shared" si="0"/>
        <v>307.07553178271445</v>
      </c>
    </row>
    <row r="37" spans="1:22" ht="16.2" thickBot="1" x14ac:dyDescent="0.35">
      <c r="A37" s="78"/>
      <c r="B37" s="215" t="s">
        <v>296</v>
      </c>
      <c r="C37" s="216"/>
      <c r="D37" s="216"/>
      <c r="E37" s="216"/>
      <c r="F37" s="216"/>
      <c r="G37" s="216"/>
      <c r="H37" s="216"/>
      <c r="I37" s="216"/>
      <c r="J37" s="217"/>
      <c r="K37" s="218" t="s">
        <v>295</v>
      </c>
      <c r="L37" s="219"/>
      <c r="M37" s="75">
        <v>600000</v>
      </c>
      <c r="N37" s="73">
        <v>2679579.5</v>
      </c>
      <c r="O37" s="75">
        <v>0</v>
      </c>
      <c r="P37" s="206">
        <f t="shared" si="1"/>
        <v>600000</v>
      </c>
      <c r="Q37" s="207"/>
      <c r="R37" s="208"/>
      <c r="S37" s="202">
        <f t="shared" si="2"/>
        <v>0</v>
      </c>
      <c r="T37" s="203"/>
      <c r="U37" s="72">
        <v>889097.23</v>
      </c>
      <c r="V37" s="70">
        <f t="shared" si="0"/>
        <v>0</v>
      </c>
    </row>
    <row r="38" spans="1:22" ht="16.2" thickBot="1" x14ac:dyDescent="0.35">
      <c r="A38" s="71"/>
      <c r="B38" s="205" t="s">
        <v>146</v>
      </c>
      <c r="C38" s="205"/>
      <c r="D38" s="205"/>
      <c r="E38" s="205"/>
      <c r="F38" s="205"/>
      <c r="G38" s="205"/>
      <c r="H38" s="205"/>
      <c r="I38" s="205"/>
      <c r="J38" s="205"/>
      <c r="K38" s="204" t="s">
        <v>147</v>
      </c>
      <c r="L38" s="204"/>
      <c r="M38" s="72">
        <v>500000</v>
      </c>
      <c r="N38" s="73">
        <v>400569</v>
      </c>
      <c r="O38" s="75">
        <v>85116.14</v>
      </c>
      <c r="P38" s="206">
        <f t="shared" si="1"/>
        <v>414883.86</v>
      </c>
      <c r="Q38" s="207"/>
      <c r="R38" s="208"/>
      <c r="S38" s="202">
        <f t="shared" si="2"/>
        <v>17.023228</v>
      </c>
      <c r="T38" s="203"/>
      <c r="U38" s="72">
        <v>0</v>
      </c>
      <c r="V38" s="70" t="e">
        <f t="shared" si="0"/>
        <v>#DIV/0!</v>
      </c>
    </row>
    <row r="39" spans="1:22" ht="16.2" thickBot="1" x14ac:dyDescent="0.35">
      <c r="A39" s="71"/>
      <c r="B39" s="205" t="s">
        <v>148</v>
      </c>
      <c r="C39" s="205"/>
      <c r="D39" s="205"/>
      <c r="E39" s="205"/>
      <c r="F39" s="205"/>
      <c r="G39" s="205"/>
      <c r="H39" s="205"/>
      <c r="I39" s="205"/>
      <c r="J39" s="205"/>
      <c r="K39" s="204" t="s">
        <v>149</v>
      </c>
      <c r="L39" s="204"/>
      <c r="M39" s="72">
        <v>488293866.41000003</v>
      </c>
      <c r="N39" s="73">
        <v>324342346.60000002</v>
      </c>
      <c r="O39" s="75">
        <v>331808852.89999998</v>
      </c>
      <c r="P39" s="206">
        <f t="shared" si="1"/>
        <v>156485013.51000005</v>
      </c>
      <c r="Q39" s="207"/>
      <c r="R39" s="208"/>
      <c r="S39" s="202">
        <f t="shared" si="2"/>
        <v>67.952697284424602</v>
      </c>
      <c r="T39" s="203"/>
      <c r="U39" s="72">
        <v>107193095.81</v>
      </c>
      <c r="V39" s="70">
        <f t="shared" si="0"/>
        <v>309.5431197249232</v>
      </c>
    </row>
    <row r="40" spans="1:22" ht="16.2" thickBot="1" x14ac:dyDescent="0.35">
      <c r="A40" s="210" t="s">
        <v>150</v>
      </c>
      <c r="B40" s="211"/>
      <c r="C40" s="211"/>
      <c r="D40" s="211"/>
      <c r="E40" s="211"/>
      <c r="F40" s="211"/>
      <c r="G40" s="211"/>
      <c r="H40" s="211"/>
      <c r="I40" s="211"/>
      <c r="J40" s="211"/>
      <c r="K40" s="209" t="s">
        <v>151</v>
      </c>
      <c r="L40" s="209"/>
      <c r="M40" s="79">
        <f>SUM(M41:M45)</f>
        <v>1295769060.53</v>
      </c>
      <c r="N40" s="67">
        <f>SUM(N41:N45)</f>
        <v>1319325733.8399999</v>
      </c>
      <c r="O40" s="74">
        <f>SUM(O41:O45)</f>
        <v>933674456.71000004</v>
      </c>
      <c r="P40" s="212">
        <f t="shared" si="1"/>
        <v>362094603.81999993</v>
      </c>
      <c r="Q40" s="213"/>
      <c r="R40" s="214"/>
      <c r="S40" s="202">
        <f t="shared" si="2"/>
        <v>72.055622035619933</v>
      </c>
      <c r="T40" s="203"/>
      <c r="U40" s="67">
        <f>SUM(U41:U45)</f>
        <v>966151884.00000012</v>
      </c>
      <c r="V40" s="70">
        <f t="shared" si="0"/>
        <v>96.638476017296668</v>
      </c>
    </row>
    <row r="41" spans="1:22" ht="16.2" thickBot="1" x14ac:dyDescent="0.35">
      <c r="A41" s="71"/>
      <c r="B41" s="205" t="s">
        <v>152</v>
      </c>
      <c r="C41" s="205"/>
      <c r="D41" s="205"/>
      <c r="E41" s="205"/>
      <c r="F41" s="205"/>
      <c r="G41" s="205"/>
      <c r="H41" s="205"/>
      <c r="I41" s="205"/>
      <c r="J41" s="205"/>
      <c r="K41" s="204" t="s">
        <v>153</v>
      </c>
      <c r="L41" s="204"/>
      <c r="M41" s="72">
        <v>414630970</v>
      </c>
      <c r="N41" s="73">
        <v>363210834.44</v>
      </c>
      <c r="O41" s="75">
        <v>306775493.37</v>
      </c>
      <c r="P41" s="206">
        <f t="shared" si="1"/>
        <v>107855476.63</v>
      </c>
      <c r="Q41" s="207"/>
      <c r="R41" s="208"/>
      <c r="S41" s="202">
        <f t="shared" si="2"/>
        <v>73.987597542460463</v>
      </c>
      <c r="T41" s="203"/>
      <c r="U41" s="72">
        <v>305384668.81999999</v>
      </c>
      <c r="V41" s="70">
        <f t="shared" si="0"/>
        <v>100.45543365204747</v>
      </c>
    </row>
    <row r="42" spans="1:22" ht="16.2" thickBot="1" x14ac:dyDescent="0.35">
      <c r="A42" s="71"/>
      <c r="B42" s="205" t="s">
        <v>154</v>
      </c>
      <c r="C42" s="205"/>
      <c r="D42" s="205"/>
      <c r="E42" s="205"/>
      <c r="F42" s="205"/>
      <c r="G42" s="205"/>
      <c r="H42" s="205"/>
      <c r="I42" s="205"/>
      <c r="J42" s="205"/>
      <c r="K42" s="204" t="s">
        <v>155</v>
      </c>
      <c r="L42" s="204"/>
      <c r="M42" s="72">
        <v>701801666.29999995</v>
      </c>
      <c r="N42" s="73">
        <v>783528013.86000001</v>
      </c>
      <c r="O42" s="75">
        <v>503600643.73000002</v>
      </c>
      <c r="P42" s="206">
        <f t="shared" si="1"/>
        <v>198201022.56999993</v>
      </c>
      <c r="Q42" s="207"/>
      <c r="R42" s="208"/>
      <c r="S42" s="202">
        <f t="shared" si="2"/>
        <v>71.758257056449509</v>
      </c>
      <c r="T42" s="203"/>
      <c r="U42" s="72">
        <v>547409926.08000004</v>
      </c>
      <c r="V42" s="70">
        <f t="shared" si="0"/>
        <v>91.996987949466302</v>
      </c>
    </row>
    <row r="43" spans="1:22" ht="16.2" thickBot="1" x14ac:dyDescent="0.35">
      <c r="A43" s="71"/>
      <c r="B43" s="205" t="s">
        <v>156</v>
      </c>
      <c r="C43" s="205"/>
      <c r="D43" s="205"/>
      <c r="E43" s="205"/>
      <c r="F43" s="205"/>
      <c r="G43" s="205"/>
      <c r="H43" s="205"/>
      <c r="I43" s="205"/>
      <c r="J43" s="205"/>
      <c r="K43" s="204" t="s">
        <v>157</v>
      </c>
      <c r="L43" s="204"/>
      <c r="M43" s="72">
        <v>129281024.23</v>
      </c>
      <c r="N43" s="73">
        <v>126710060</v>
      </c>
      <c r="O43" s="75">
        <v>85515255.489999995</v>
      </c>
      <c r="P43" s="206">
        <f t="shared" si="1"/>
        <v>43765768.74000001</v>
      </c>
      <c r="Q43" s="207"/>
      <c r="R43" s="208"/>
      <c r="S43" s="202">
        <f t="shared" si="2"/>
        <v>66.146796097362568</v>
      </c>
      <c r="T43" s="203"/>
      <c r="U43" s="72">
        <v>81886683.370000005</v>
      </c>
      <c r="V43" s="70">
        <f t="shared" si="0"/>
        <v>104.43121148722621</v>
      </c>
    </row>
    <row r="44" spans="1:22" ht="16.2" thickBot="1" x14ac:dyDescent="0.35">
      <c r="A44" s="71"/>
      <c r="B44" s="205" t="s">
        <v>158</v>
      </c>
      <c r="C44" s="205"/>
      <c r="D44" s="205"/>
      <c r="E44" s="205"/>
      <c r="F44" s="205"/>
      <c r="G44" s="205"/>
      <c r="H44" s="205"/>
      <c r="I44" s="205"/>
      <c r="J44" s="205"/>
      <c r="K44" s="204" t="s">
        <v>159</v>
      </c>
      <c r="L44" s="204"/>
      <c r="M44" s="72">
        <v>12245000</v>
      </c>
      <c r="N44" s="73">
        <v>10588569.300000001</v>
      </c>
      <c r="O44" s="75">
        <v>10575946.49</v>
      </c>
      <c r="P44" s="206">
        <f t="shared" si="1"/>
        <v>1669053.5099999998</v>
      </c>
      <c r="Q44" s="207"/>
      <c r="R44" s="208"/>
      <c r="S44" s="202">
        <f t="shared" si="2"/>
        <v>86.369509922417322</v>
      </c>
      <c r="T44" s="203"/>
      <c r="U44" s="72">
        <v>8562535.4800000004</v>
      </c>
      <c r="V44" s="70">
        <f t="shared" si="0"/>
        <v>123.51419173331122</v>
      </c>
    </row>
    <row r="45" spans="1:22" ht="16.2" thickBot="1" x14ac:dyDescent="0.35">
      <c r="A45" s="71"/>
      <c r="B45" s="205" t="s">
        <v>160</v>
      </c>
      <c r="C45" s="205"/>
      <c r="D45" s="205"/>
      <c r="E45" s="205"/>
      <c r="F45" s="205"/>
      <c r="G45" s="205"/>
      <c r="H45" s="205"/>
      <c r="I45" s="205"/>
      <c r="J45" s="205"/>
      <c r="K45" s="204" t="s">
        <v>161</v>
      </c>
      <c r="L45" s="204"/>
      <c r="M45" s="72">
        <v>37810400</v>
      </c>
      <c r="N45" s="73">
        <v>35288256.240000002</v>
      </c>
      <c r="O45" s="75">
        <v>27207117.629999999</v>
      </c>
      <c r="P45" s="206">
        <f t="shared" si="1"/>
        <v>10603282.370000001</v>
      </c>
      <c r="Q45" s="207"/>
      <c r="R45" s="208"/>
      <c r="S45" s="202">
        <f t="shared" si="2"/>
        <v>71.956704054968995</v>
      </c>
      <c r="T45" s="203"/>
      <c r="U45" s="72">
        <v>22908070.25</v>
      </c>
      <c r="V45" s="70">
        <f t="shared" si="0"/>
        <v>118.76651910476832</v>
      </c>
    </row>
    <row r="46" spans="1:22" ht="16.2" thickBot="1" x14ac:dyDescent="0.35">
      <c r="A46" s="210" t="s">
        <v>162</v>
      </c>
      <c r="B46" s="211"/>
      <c r="C46" s="211"/>
      <c r="D46" s="211"/>
      <c r="E46" s="211"/>
      <c r="F46" s="211"/>
      <c r="G46" s="211"/>
      <c r="H46" s="211"/>
      <c r="I46" s="211"/>
      <c r="J46" s="211"/>
      <c r="K46" s="209" t="s">
        <v>163</v>
      </c>
      <c r="L46" s="209"/>
      <c r="M46" s="77">
        <f>SUM(M47:M48)</f>
        <v>302359325.85000002</v>
      </c>
      <c r="N46" s="67">
        <f>SUM(N47:N48)</f>
        <v>282372365.91999996</v>
      </c>
      <c r="O46" s="74">
        <f>SUM(O47:O48)</f>
        <v>216002428.70000002</v>
      </c>
      <c r="P46" s="212">
        <f t="shared" si="1"/>
        <v>86356897.150000006</v>
      </c>
      <c r="Q46" s="213"/>
      <c r="R46" s="214"/>
      <c r="S46" s="202">
        <f t="shared" si="2"/>
        <v>71.438983432301498</v>
      </c>
      <c r="T46" s="203"/>
      <c r="U46" s="67">
        <f>SUM(U47:U48)</f>
        <v>191076894.22</v>
      </c>
      <c r="V46" s="70">
        <f t="shared" si="0"/>
        <v>113.04476639195397</v>
      </c>
    </row>
    <row r="47" spans="1:22" ht="16.2" thickBot="1" x14ac:dyDescent="0.35">
      <c r="A47" s="71"/>
      <c r="B47" s="205" t="s">
        <v>164</v>
      </c>
      <c r="C47" s="205"/>
      <c r="D47" s="205"/>
      <c r="E47" s="205"/>
      <c r="F47" s="205"/>
      <c r="G47" s="205"/>
      <c r="H47" s="205"/>
      <c r="I47" s="205"/>
      <c r="J47" s="205"/>
      <c r="K47" s="204" t="s">
        <v>165</v>
      </c>
      <c r="L47" s="204"/>
      <c r="M47" s="72">
        <v>273295185.85000002</v>
      </c>
      <c r="N47" s="73">
        <v>257876030.91999999</v>
      </c>
      <c r="O47" s="75">
        <v>195464889.52000001</v>
      </c>
      <c r="P47" s="206">
        <f t="shared" si="1"/>
        <v>77830296.330000013</v>
      </c>
      <c r="Q47" s="207"/>
      <c r="R47" s="208"/>
      <c r="S47" s="202">
        <f t="shared" si="2"/>
        <v>71.521526774087519</v>
      </c>
      <c r="T47" s="203"/>
      <c r="U47" s="72">
        <v>174733543.74000001</v>
      </c>
      <c r="V47" s="70">
        <f t="shared" si="0"/>
        <v>111.86454834959898</v>
      </c>
    </row>
    <row r="48" spans="1:22" ht="16.2" thickBot="1" x14ac:dyDescent="0.35">
      <c r="A48" s="71"/>
      <c r="B48" s="205" t="s">
        <v>166</v>
      </c>
      <c r="C48" s="205"/>
      <c r="D48" s="205"/>
      <c r="E48" s="205"/>
      <c r="F48" s="205"/>
      <c r="G48" s="205"/>
      <c r="H48" s="205"/>
      <c r="I48" s="205"/>
      <c r="J48" s="205"/>
      <c r="K48" s="204" t="s">
        <v>167</v>
      </c>
      <c r="L48" s="204"/>
      <c r="M48" s="72">
        <v>29064140</v>
      </c>
      <c r="N48" s="73">
        <v>24496335</v>
      </c>
      <c r="O48" s="75">
        <v>20537539.18</v>
      </c>
      <c r="P48" s="206">
        <f t="shared" si="1"/>
        <v>8526600.8200000003</v>
      </c>
      <c r="Q48" s="207"/>
      <c r="R48" s="208"/>
      <c r="S48" s="202">
        <f t="shared" si="2"/>
        <v>70.662813969379442</v>
      </c>
      <c r="T48" s="203"/>
      <c r="U48" s="72">
        <v>16343350.48</v>
      </c>
      <c r="V48" s="70">
        <f t="shared" si="0"/>
        <v>125.66296736481661</v>
      </c>
    </row>
    <row r="49" spans="1:22" ht="16.2" thickBot="1" x14ac:dyDescent="0.35">
      <c r="A49" s="210" t="s">
        <v>168</v>
      </c>
      <c r="B49" s="211"/>
      <c r="C49" s="211"/>
      <c r="D49" s="211"/>
      <c r="E49" s="211"/>
      <c r="F49" s="211"/>
      <c r="G49" s="211"/>
      <c r="H49" s="211"/>
      <c r="I49" s="211"/>
      <c r="J49" s="211"/>
      <c r="K49" s="209" t="s">
        <v>169</v>
      </c>
      <c r="L49" s="209"/>
      <c r="M49" s="80">
        <v>0</v>
      </c>
      <c r="N49" s="67">
        <v>0</v>
      </c>
      <c r="O49" s="74">
        <v>0</v>
      </c>
      <c r="P49" s="212">
        <f t="shared" si="1"/>
        <v>0</v>
      </c>
      <c r="Q49" s="213"/>
      <c r="R49" s="214"/>
      <c r="S49" s="202" t="e">
        <f t="shared" si="2"/>
        <v>#DIV/0!</v>
      </c>
      <c r="T49" s="203"/>
      <c r="U49" s="67">
        <f>SUM(U50)</f>
        <v>0</v>
      </c>
      <c r="V49" s="70" t="e">
        <f t="shared" si="0"/>
        <v>#DIV/0!</v>
      </c>
    </row>
    <row r="50" spans="1:22" ht="16.2" thickBot="1" x14ac:dyDescent="0.35">
      <c r="A50" s="71"/>
      <c r="B50" s="205" t="s">
        <v>170</v>
      </c>
      <c r="C50" s="205"/>
      <c r="D50" s="205"/>
      <c r="E50" s="205"/>
      <c r="F50" s="205"/>
      <c r="G50" s="205"/>
      <c r="H50" s="205"/>
      <c r="I50" s="205"/>
      <c r="J50" s="205"/>
      <c r="K50" s="204" t="s">
        <v>171</v>
      </c>
      <c r="L50" s="204"/>
      <c r="M50" s="81">
        <v>0</v>
      </c>
      <c r="N50" s="73">
        <v>0</v>
      </c>
      <c r="O50" s="82">
        <v>0</v>
      </c>
      <c r="P50" s="206">
        <f t="shared" si="1"/>
        <v>0</v>
      </c>
      <c r="Q50" s="207"/>
      <c r="R50" s="208"/>
      <c r="S50" s="202" t="e">
        <f t="shared" si="2"/>
        <v>#DIV/0!</v>
      </c>
      <c r="T50" s="203"/>
      <c r="U50" s="83">
        <v>0</v>
      </c>
      <c r="V50" s="70" t="e">
        <f t="shared" si="0"/>
        <v>#DIV/0!</v>
      </c>
    </row>
    <row r="51" spans="1:22" ht="16.2" thickBot="1" x14ac:dyDescent="0.35">
      <c r="A51" s="210" t="s">
        <v>172</v>
      </c>
      <c r="B51" s="211"/>
      <c r="C51" s="211"/>
      <c r="D51" s="211"/>
      <c r="E51" s="211"/>
      <c r="F51" s="211"/>
      <c r="G51" s="211"/>
      <c r="H51" s="211"/>
      <c r="I51" s="211"/>
      <c r="J51" s="211"/>
      <c r="K51" s="209" t="s">
        <v>173</v>
      </c>
      <c r="L51" s="209"/>
      <c r="M51" s="77">
        <f>SUM(M52:M55)</f>
        <v>67707587.770000011</v>
      </c>
      <c r="N51" s="67">
        <f>SUM(N52:N55)</f>
        <v>84136600</v>
      </c>
      <c r="O51" s="74">
        <f>SUM(O52:O55)</f>
        <v>53459001.899999999</v>
      </c>
      <c r="P51" s="212">
        <f t="shared" si="1"/>
        <v>14248585.870000012</v>
      </c>
      <c r="Q51" s="213"/>
      <c r="R51" s="214"/>
      <c r="S51" s="202">
        <f t="shared" si="2"/>
        <v>78.955702987969545</v>
      </c>
      <c r="T51" s="203"/>
      <c r="U51" s="67">
        <f>SUM(U52:U55)</f>
        <v>68913167.680000007</v>
      </c>
      <c r="V51" s="70">
        <f t="shared" si="0"/>
        <v>77.574437077451137</v>
      </c>
    </row>
    <row r="52" spans="1:22" ht="16.2" thickBot="1" x14ac:dyDescent="0.35">
      <c r="A52" s="71"/>
      <c r="B52" s="205" t="s">
        <v>174</v>
      </c>
      <c r="C52" s="205"/>
      <c r="D52" s="205"/>
      <c r="E52" s="205"/>
      <c r="F52" s="205"/>
      <c r="G52" s="205"/>
      <c r="H52" s="205"/>
      <c r="I52" s="205"/>
      <c r="J52" s="205"/>
      <c r="K52" s="204" t="s">
        <v>175</v>
      </c>
      <c r="L52" s="204"/>
      <c r="M52" s="72">
        <v>11800000</v>
      </c>
      <c r="N52" s="73">
        <v>12100000</v>
      </c>
      <c r="O52" s="75">
        <v>7699808</v>
      </c>
      <c r="P52" s="206">
        <f t="shared" si="1"/>
        <v>4100192</v>
      </c>
      <c r="Q52" s="207"/>
      <c r="R52" s="208"/>
      <c r="S52" s="202">
        <f t="shared" si="2"/>
        <v>65.252610169491518</v>
      </c>
      <c r="T52" s="203"/>
      <c r="U52" s="72">
        <v>7901302.8399999999</v>
      </c>
      <c r="V52" s="70">
        <f t="shared" si="0"/>
        <v>97.449852966273596</v>
      </c>
    </row>
    <row r="53" spans="1:22" ht="16.2" thickBot="1" x14ac:dyDescent="0.35">
      <c r="A53" s="71"/>
      <c r="B53" s="205" t="s">
        <v>176</v>
      </c>
      <c r="C53" s="205"/>
      <c r="D53" s="205"/>
      <c r="E53" s="205"/>
      <c r="F53" s="205"/>
      <c r="G53" s="205"/>
      <c r="H53" s="205"/>
      <c r="I53" s="205"/>
      <c r="J53" s="205"/>
      <c r="K53" s="204" t="s">
        <v>177</v>
      </c>
      <c r="L53" s="204"/>
      <c r="M53" s="72">
        <v>175000</v>
      </c>
      <c r="N53" s="73">
        <v>24074500</v>
      </c>
      <c r="O53" s="75">
        <v>175000</v>
      </c>
      <c r="P53" s="206">
        <f t="shared" si="1"/>
        <v>0</v>
      </c>
      <c r="Q53" s="207"/>
      <c r="R53" s="208"/>
      <c r="S53" s="202">
        <f t="shared" si="2"/>
        <v>100</v>
      </c>
      <c r="T53" s="203"/>
      <c r="U53" s="72">
        <v>20303280.449999999</v>
      </c>
      <c r="V53" s="70">
        <f t="shared" si="0"/>
        <v>0.86192967895491002</v>
      </c>
    </row>
    <row r="54" spans="1:22" ht="16.2" thickBot="1" x14ac:dyDescent="0.35">
      <c r="A54" s="71"/>
      <c r="B54" s="205" t="s">
        <v>178</v>
      </c>
      <c r="C54" s="205"/>
      <c r="D54" s="205"/>
      <c r="E54" s="205"/>
      <c r="F54" s="205"/>
      <c r="G54" s="205"/>
      <c r="H54" s="205"/>
      <c r="I54" s="205"/>
      <c r="J54" s="205"/>
      <c r="K54" s="204" t="s">
        <v>179</v>
      </c>
      <c r="L54" s="204"/>
      <c r="M54" s="72">
        <v>55232587.770000003</v>
      </c>
      <c r="N54" s="73">
        <v>47462100</v>
      </c>
      <c r="O54" s="75">
        <v>45084193.899999999</v>
      </c>
      <c r="P54" s="206">
        <f t="shared" si="1"/>
        <v>10148393.870000005</v>
      </c>
      <c r="Q54" s="207"/>
      <c r="R54" s="208"/>
      <c r="S54" s="202">
        <f t="shared" si="2"/>
        <v>81.626075692379231</v>
      </c>
      <c r="T54" s="203"/>
      <c r="U54" s="72">
        <v>40208584.390000001</v>
      </c>
      <c r="V54" s="70">
        <f t="shared" si="0"/>
        <v>112.12579249920715</v>
      </c>
    </row>
    <row r="55" spans="1:22" ht="16.2" thickBot="1" x14ac:dyDescent="0.35">
      <c r="A55" s="71"/>
      <c r="B55" s="205" t="s">
        <v>180</v>
      </c>
      <c r="C55" s="205"/>
      <c r="D55" s="205"/>
      <c r="E55" s="205"/>
      <c r="F55" s="205"/>
      <c r="G55" s="205"/>
      <c r="H55" s="205"/>
      <c r="I55" s="205"/>
      <c r="J55" s="205"/>
      <c r="K55" s="204" t="s">
        <v>181</v>
      </c>
      <c r="L55" s="204"/>
      <c r="M55" s="72">
        <v>500000</v>
      </c>
      <c r="N55" s="73">
        <v>500000</v>
      </c>
      <c r="O55" s="75">
        <v>500000</v>
      </c>
      <c r="P55" s="206">
        <f t="shared" si="1"/>
        <v>0</v>
      </c>
      <c r="Q55" s="207"/>
      <c r="R55" s="208"/>
      <c r="S55" s="202">
        <f t="shared" si="2"/>
        <v>100</v>
      </c>
      <c r="T55" s="203"/>
      <c r="U55" s="72">
        <v>500000</v>
      </c>
      <c r="V55" s="70">
        <f t="shared" si="0"/>
        <v>100</v>
      </c>
    </row>
    <row r="56" spans="1:22" ht="16.2" thickBot="1" x14ac:dyDescent="0.35">
      <c r="A56" s="210" t="s">
        <v>182</v>
      </c>
      <c r="B56" s="211"/>
      <c r="C56" s="211"/>
      <c r="D56" s="211"/>
      <c r="E56" s="211"/>
      <c r="F56" s="211"/>
      <c r="G56" s="211"/>
      <c r="H56" s="211"/>
      <c r="I56" s="211"/>
      <c r="J56" s="211"/>
      <c r="K56" s="209" t="s">
        <v>183</v>
      </c>
      <c r="L56" s="209"/>
      <c r="M56" s="77">
        <f>SUM(M57:M59)</f>
        <v>113575911.27999999</v>
      </c>
      <c r="N56" s="67">
        <f>SUM(N57:N59)</f>
        <v>171710773</v>
      </c>
      <c r="O56" s="74">
        <f>SUM(O57:O59)</f>
        <v>84287705.730000004</v>
      </c>
      <c r="P56" s="212">
        <f t="shared" si="1"/>
        <v>29288205.549999982</v>
      </c>
      <c r="Q56" s="213"/>
      <c r="R56" s="214"/>
      <c r="S56" s="202">
        <f t="shared" si="2"/>
        <v>74.212660748285401</v>
      </c>
      <c r="T56" s="203"/>
      <c r="U56" s="67">
        <f>SUM(U57:U59)</f>
        <v>66216913.75</v>
      </c>
      <c r="V56" s="70">
        <f t="shared" si="0"/>
        <v>127.29029632553662</v>
      </c>
    </row>
    <row r="57" spans="1:22" ht="16.2" thickBot="1" x14ac:dyDescent="0.35">
      <c r="A57" s="71"/>
      <c r="B57" s="205" t="s">
        <v>184</v>
      </c>
      <c r="C57" s="205"/>
      <c r="D57" s="205"/>
      <c r="E57" s="205"/>
      <c r="F57" s="205"/>
      <c r="G57" s="205"/>
      <c r="H57" s="205"/>
      <c r="I57" s="205"/>
      <c r="J57" s="205"/>
      <c r="K57" s="204" t="s">
        <v>185</v>
      </c>
      <c r="L57" s="204"/>
      <c r="M57" s="72">
        <v>91577259.069999993</v>
      </c>
      <c r="N57" s="73">
        <v>88070433</v>
      </c>
      <c r="O57" s="75">
        <v>67813497.060000002</v>
      </c>
      <c r="P57" s="206">
        <f t="shared" si="1"/>
        <v>23763762.00999999</v>
      </c>
      <c r="Q57" s="207"/>
      <c r="R57" s="208"/>
      <c r="S57" s="202">
        <f t="shared" si="2"/>
        <v>74.050586082910158</v>
      </c>
      <c r="T57" s="203"/>
      <c r="U57" s="72">
        <v>54335512.509999998</v>
      </c>
      <c r="V57" s="70">
        <f t="shared" si="0"/>
        <v>124.80511166158503</v>
      </c>
    </row>
    <row r="58" spans="1:22" ht="16.2" thickBot="1" x14ac:dyDescent="0.35">
      <c r="A58" s="71"/>
      <c r="B58" s="205" t="s">
        <v>186</v>
      </c>
      <c r="C58" s="205"/>
      <c r="D58" s="205"/>
      <c r="E58" s="205"/>
      <c r="F58" s="205"/>
      <c r="G58" s="205"/>
      <c r="H58" s="205"/>
      <c r="I58" s="205"/>
      <c r="J58" s="205"/>
      <c r="K58" s="204" t="s">
        <v>187</v>
      </c>
      <c r="L58" s="204"/>
      <c r="M58" s="72">
        <v>3617652.21</v>
      </c>
      <c r="N58" s="73">
        <v>69040340</v>
      </c>
      <c r="O58" s="75">
        <v>2294440.59</v>
      </c>
      <c r="P58" s="206">
        <f t="shared" si="1"/>
        <v>1323211.6200000001</v>
      </c>
      <c r="Q58" s="207"/>
      <c r="R58" s="208"/>
      <c r="S58" s="202">
        <f t="shared" si="2"/>
        <v>63.423470715555595</v>
      </c>
      <c r="T58" s="203"/>
      <c r="U58" s="72">
        <v>2506401.2400000002</v>
      </c>
      <c r="V58" s="70">
        <f t="shared" si="0"/>
        <v>91.543227532077012</v>
      </c>
    </row>
    <row r="59" spans="1:22" ht="16.2" thickBot="1" x14ac:dyDescent="0.35">
      <c r="A59" s="71"/>
      <c r="B59" s="205" t="s">
        <v>188</v>
      </c>
      <c r="C59" s="205"/>
      <c r="D59" s="205"/>
      <c r="E59" s="205"/>
      <c r="F59" s="205"/>
      <c r="G59" s="205"/>
      <c r="H59" s="205"/>
      <c r="I59" s="205"/>
      <c r="J59" s="205"/>
      <c r="K59" s="204" t="s">
        <v>189</v>
      </c>
      <c r="L59" s="204"/>
      <c r="M59" s="72">
        <v>18381000</v>
      </c>
      <c r="N59" s="73">
        <v>14600000</v>
      </c>
      <c r="O59" s="75">
        <v>14179768.08</v>
      </c>
      <c r="P59" s="206">
        <f t="shared" si="1"/>
        <v>4201231.92</v>
      </c>
      <c r="Q59" s="207"/>
      <c r="R59" s="208"/>
      <c r="S59" s="202">
        <f t="shared" si="2"/>
        <v>77.143616125346824</v>
      </c>
      <c r="T59" s="203"/>
      <c r="U59" s="72">
        <v>9375000</v>
      </c>
      <c r="V59" s="70">
        <f t="shared" si="0"/>
        <v>151.25085952000001</v>
      </c>
    </row>
    <row r="60" spans="1:22" ht="16.2" thickBot="1" x14ac:dyDescent="0.35">
      <c r="A60" s="210" t="s">
        <v>190</v>
      </c>
      <c r="B60" s="211"/>
      <c r="C60" s="211"/>
      <c r="D60" s="211"/>
      <c r="E60" s="211"/>
      <c r="F60" s="211"/>
      <c r="G60" s="211"/>
      <c r="H60" s="211"/>
      <c r="I60" s="211"/>
      <c r="J60" s="211"/>
      <c r="K60" s="209" t="s">
        <v>191</v>
      </c>
      <c r="L60" s="209"/>
      <c r="M60" s="77">
        <f>SUM(M61:M62)</f>
        <v>12730986.800000001</v>
      </c>
      <c r="N60" s="67">
        <f>SUM(N61:N62)</f>
        <v>9589820</v>
      </c>
      <c r="O60" s="74">
        <f>SUM(O61:O62)</f>
        <v>8523266</v>
      </c>
      <c r="P60" s="212">
        <f t="shared" si="1"/>
        <v>4207720.8000000007</v>
      </c>
      <c r="Q60" s="213"/>
      <c r="R60" s="214"/>
      <c r="S60" s="202">
        <f t="shared" si="2"/>
        <v>66.948981519641507</v>
      </c>
      <c r="T60" s="203"/>
      <c r="U60" s="67">
        <f>SUM(U61:U62)</f>
        <v>6768758.3700000001</v>
      </c>
      <c r="V60" s="70">
        <f t="shared" si="0"/>
        <v>125.9206716223791</v>
      </c>
    </row>
    <row r="61" spans="1:22" ht="16.2" thickBot="1" x14ac:dyDescent="0.35">
      <c r="A61" s="71"/>
      <c r="B61" s="205" t="s">
        <v>192</v>
      </c>
      <c r="C61" s="205"/>
      <c r="D61" s="205"/>
      <c r="E61" s="205"/>
      <c r="F61" s="205"/>
      <c r="G61" s="205"/>
      <c r="H61" s="205"/>
      <c r="I61" s="205"/>
      <c r="J61" s="205"/>
      <c r="K61" s="204" t="s">
        <v>193</v>
      </c>
      <c r="L61" s="204"/>
      <c r="M61" s="72">
        <v>5085000</v>
      </c>
      <c r="N61" s="73">
        <v>3859120</v>
      </c>
      <c r="O61" s="75">
        <v>3293553</v>
      </c>
      <c r="P61" s="206">
        <f t="shared" si="1"/>
        <v>1791447</v>
      </c>
      <c r="Q61" s="207"/>
      <c r="R61" s="208"/>
      <c r="S61" s="202">
        <f t="shared" si="2"/>
        <v>64.76997050147493</v>
      </c>
      <c r="T61" s="203"/>
      <c r="U61" s="72">
        <v>2835080.37</v>
      </c>
      <c r="V61" s="70">
        <f t="shared" si="0"/>
        <v>116.17141562727549</v>
      </c>
    </row>
    <row r="62" spans="1:22" ht="16.2" thickBot="1" x14ac:dyDescent="0.35">
      <c r="A62" s="71"/>
      <c r="B62" s="205" t="s">
        <v>194</v>
      </c>
      <c r="C62" s="205"/>
      <c r="D62" s="205"/>
      <c r="E62" s="205"/>
      <c r="F62" s="205"/>
      <c r="G62" s="205"/>
      <c r="H62" s="205"/>
      <c r="I62" s="205"/>
      <c r="J62" s="205"/>
      <c r="K62" s="204" t="s">
        <v>195</v>
      </c>
      <c r="L62" s="204"/>
      <c r="M62" s="72">
        <v>7645986.7999999998</v>
      </c>
      <c r="N62" s="73">
        <v>5730700</v>
      </c>
      <c r="O62" s="75">
        <v>5229713</v>
      </c>
      <c r="P62" s="206">
        <f t="shared" si="1"/>
        <v>2416273.7999999998</v>
      </c>
      <c r="Q62" s="207"/>
      <c r="R62" s="208"/>
      <c r="S62" s="202">
        <f t="shared" si="2"/>
        <v>68.398143193237004</v>
      </c>
      <c r="T62" s="203"/>
      <c r="U62" s="72">
        <v>3933678</v>
      </c>
      <c r="V62" s="70">
        <f t="shared" si="0"/>
        <v>132.94715530859415</v>
      </c>
    </row>
    <row r="63" spans="1:22" ht="16.2" thickBot="1" x14ac:dyDescent="0.35">
      <c r="A63" s="210" t="s">
        <v>196</v>
      </c>
      <c r="B63" s="211"/>
      <c r="C63" s="211"/>
      <c r="D63" s="211"/>
      <c r="E63" s="211"/>
      <c r="F63" s="211"/>
      <c r="G63" s="211"/>
      <c r="H63" s="211"/>
      <c r="I63" s="211"/>
      <c r="J63" s="211"/>
      <c r="K63" s="209" t="s">
        <v>197</v>
      </c>
      <c r="L63" s="209"/>
      <c r="M63" s="77">
        <f>SUM(M64)</f>
        <v>300000</v>
      </c>
      <c r="N63" s="67">
        <f>SUM(N64)</f>
        <v>300000</v>
      </c>
      <c r="O63" s="74">
        <f>SUM(O64)</f>
        <v>0</v>
      </c>
      <c r="P63" s="212">
        <f t="shared" si="1"/>
        <v>300000</v>
      </c>
      <c r="Q63" s="213"/>
      <c r="R63" s="214"/>
      <c r="S63" s="202">
        <f t="shared" si="2"/>
        <v>0</v>
      </c>
      <c r="T63" s="203"/>
      <c r="U63" s="67">
        <f>SUM(U64)</f>
        <v>0</v>
      </c>
      <c r="V63" s="70" t="e">
        <f t="shared" si="0"/>
        <v>#DIV/0!</v>
      </c>
    </row>
    <row r="64" spans="1:22" ht="16.2" thickBot="1" x14ac:dyDescent="0.35">
      <c r="A64" s="71"/>
      <c r="B64" s="205" t="s">
        <v>198</v>
      </c>
      <c r="C64" s="205"/>
      <c r="D64" s="205"/>
      <c r="E64" s="205"/>
      <c r="F64" s="205"/>
      <c r="G64" s="205"/>
      <c r="H64" s="205"/>
      <c r="I64" s="205"/>
      <c r="J64" s="205"/>
      <c r="K64" s="204" t="s">
        <v>199</v>
      </c>
      <c r="L64" s="204"/>
      <c r="M64" s="72">
        <v>300000</v>
      </c>
      <c r="N64" s="73">
        <v>300000</v>
      </c>
      <c r="O64" s="72">
        <v>0</v>
      </c>
      <c r="P64" s="206">
        <f t="shared" si="1"/>
        <v>300000</v>
      </c>
      <c r="Q64" s="207"/>
      <c r="R64" s="208"/>
      <c r="S64" s="202">
        <f t="shared" si="2"/>
        <v>0</v>
      </c>
      <c r="T64" s="203"/>
      <c r="U64" s="84">
        <v>0</v>
      </c>
      <c r="V64" s="70" t="e">
        <f t="shared" si="0"/>
        <v>#DIV/0!</v>
      </c>
    </row>
    <row r="65" spans="1:22" ht="16.2" thickBot="1" x14ac:dyDescent="0.35">
      <c r="A65" s="197" t="s">
        <v>200</v>
      </c>
      <c r="B65" s="198"/>
      <c r="C65" s="198"/>
      <c r="D65" s="198"/>
      <c r="E65" s="198"/>
      <c r="F65" s="198"/>
      <c r="G65" s="198"/>
      <c r="H65" s="198"/>
      <c r="I65" s="198"/>
      <c r="J65" s="198"/>
      <c r="K65" s="199"/>
      <c r="L65" s="199"/>
      <c r="M65" s="85">
        <f>N4+SUM(M9,M17,M20,M24,M31,M36,M40,M46,M51,M49,M56,M60,M63)</f>
        <v>4463594931.6300001</v>
      </c>
      <c r="N65" s="85">
        <f>SUM(N9,N17,N20,N24,N31,N36,N40,N46,N49,N51,N56,N60,N63)</f>
        <v>3685338021.6800003</v>
      </c>
      <c r="O65" s="86">
        <f>SUM(O9+O17+O20+O24+O31+O36+O40+O46+O49+O51+O56+O60+O63)</f>
        <v>2950121196.7600002</v>
      </c>
      <c r="P65" s="200">
        <f>SUM(M65-O65)</f>
        <v>1513473734.8699999</v>
      </c>
      <c r="Q65" s="201"/>
      <c r="R65" s="201"/>
      <c r="S65" s="202">
        <f t="shared" si="2"/>
        <v>66.092941719572323</v>
      </c>
      <c r="T65" s="203"/>
      <c r="U65" s="86">
        <f>SUM(U9+U17+U20+U24+U31+U36+U40+U49+U51+U56+U60+U63+U46)</f>
        <v>2279557033.5900002</v>
      </c>
      <c r="V65" s="70">
        <f t="shared" si="0"/>
        <v>129.4164240371714</v>
      </c>
    </row>
    <row r="66" spans="1:22" x14ac:dyDescent="0.3">
      <c r="K66"/>
      <c r="L66"/>
      <c r="M66"/>
      <c r="N66"/>
      <c r="O66"/>
      <c r="P66"/>
      <c r="Q66"/>
      <c r="R66"/>
      <c r="S66"/>
      <c r="T66"/>
      <c r="U66"/>
      <c r="V66"/>
    </row>
  </sheetData>
  <mergeCells count="237">
    <mergeCell ref="A1:U5"/>
    <mergeCell ref="S28:T28"/>
    <mergeCell ref="P29:R29"/>
    <mergeCell ref="S29:T29"/>
    <mergeCell ref="P30:R30"/>
    <mergeCell ref="S30:T30"/>
    <mergeCell ref="A31:J31"/>
    <mergeCell ref="P31:R31"/>
    <mergeCell ref="S31:T31"/>
    <mergeCell ref="C6:T6"/>
    <mergeCell ref="A7:J7"/>
    <mergeCell ref="K7:L7"/>
    <mergeCell ref="P7:R7"/>
    <mergeCell ref="S7:T7"/>
    <mergeCell ref="P13:R13"/>
    <mergeCell ref="S13:T13"/>
    <mergeCell ref="B15:J15"/>
    <mergeCell ref="K15:L15"/>
    <mergeCell ref="B14:J14"/>
    <mergeCell ref="K14:L14"/>
    <mergeCell ref="P14:R14"/>
    <mergeCell ref="S14:T14"/>
    <mergeCell ref="P15:R15"/>
    <mergeCell ref="S15:T15"/>
    <mergeCell ref="P32:R32"/>
    <mergeCell ref="S32:T32"/>
    <mergeCell ref="A8:J8"/>
    <mergeCell ref="K8:L8"/>
    <mergeCell ref="P8:R8"/>
    <mergeCell ref="S8:T8"/>
    <mergeCell ref="P9:R9"/>
    <mergeCell ref="S9:T9"/>
    <mergeCell ref="B10:J10"/>
    <mergeCell ref="P10:R10"/>
    <mergeCell ref="S10:T10"/>
    <mergeCell ref="A9:J9"/>
    <mergeCell ref="K9:L9"/>
    <mergeCell ref="K11:L11"/>
    <mergeCell ref="K10:L10"/>
    <mergeCell ref="B11:J11"/>
    <mergeCell ref="P11:R11"/>
    <mergeCell ref="S11:T11"/>
    <mergeCell ref="B13:J13"/>
    <mergeCell ref="K13:L13"/>
    <mergeCell ref="B12:J12"/>
    <mergeCell ref="K12:L12"/>
    <mergeCell ref="P12:R12"/>
    <mergeCell ref="S12:T12"/>
    <mergeCell ref="K17:L17"/>
    <mergeCell ref="B16:J16"/>
    <mergeCell ref="K16:L16"/>
    <mergeCell ref="P16:R16"/>
    <mergeCell ref="S16:T16"/>
    <mergeCell ref="A17:J17"/>
    <mergeCell ref="P17:R17"/>
    <mergeCell ref="S17:T17"/>
    <mergeCell ref="K19:L19"/>
    <mergeCell ref="B18:J18"/>
    <mergeCell ref="K18:L18"/>
    <mergeCell ref="P18:R18"/>
    <mergeCell ref="S18:T18"/>
    <mergeCell ref="B19:J19"/>
    <mergeCell ref="P19:R19"/>
    <mergeCell ref="S19:T19"/>
    <mergeCell ref="B21:J21"/>
    <mergeCell ref="K21:L21"/>
    <mergeCell ref="K20:L20"/>
    <mergeCell ref="A20:J20"/>
    <mergeCell ref="P20:R20"/>
    <mergeCell ref="S20:T20"/>
    <mergeCell ref="P21:R21"/>
    <mergeCell ref="S21:T21"/>
    <mergeCell ref="B23:J23"/>
    <mergeCell ref="K23:L23"/>
    <mergeCell ref="K22:L22"/>
    <mergeCell ref="B22:J22"/>
    <mergeCell ref="P22:R22"/>
    <mergeCell ref="S22:T22"/>
    <mergeCell ref="P23:R23"/>
    <mergeCell ref="S23:T23"/>
    <mergeCell ref="B25:J25"/>
    <mergeCell ref="K25:L25"/>
    <mergeCell ref="K24:L24"/>
    <mergeCell ref="A24:J24"/>
    <mergeCell ref="P24:R24"/>
    <mergeCell ref="S24:T24"/>
    <mergeCell ref="P25:R25"/>
    <mergeCell ref="S25:T25"/>
    <mergeCell ref="B28:J28"/>
    <mergeCell ref="K28:L28"/>
    <mergeCell ref="B27:J27"/>
    <mergeCell ref="K27:L27"/>
    <mergeCell ref="K26:L26"/>
    <mergeCell ref="B26:J26"/>
    <mergeCell ref="P26:R26"/>
    <mergeCell ref="S26:T26"/>
    <mergeCell ref="P27:R27"/>
    <mergeCell ref="S27:T27"/>
    <mergeCell ref="P28:R28"/>
    <mergeCell ref="B30:J30"/>
    <mergeCell ref="K30:L30"/>
    <mergeCell ref="B29:J29"/>
    <mergeCell ref="K29:L29"/>
    <mergeCell ref="B32:J32"/>
    <mergeCell ref="K32:L32"/>
    <mergeCell ref="K31:L31"/>
    <mergeCell ref="B34:J34"/>
    <mergeCell ref="K34:L34"/>
    <mergeCell ref="K33:L33"/>
    <mergeCell ref="B33:J33"/>
    <mergeCell ref="P33:R33"/>
    <mergeCell ref="S33:T33"/>
    <mergeCell ref="P34:R34"/>
    <mergeCell ref="S34:T34"/>
    <mergeCell ref="K36:L36"/>
    <mergeCell ref="B35:J35"/>
    <mergeCell ref="K35:L35"/>
    <mergeCell ref="P35:R35"/>
    <mergeCell ref="S35:T35"/>
    <mergeCell ref="A36:J36"/>
    <mergeCell ref="P36:R36"/>
    <mergeCell ref="S36:T36"/>
    <mergeCell ref="K38:L38"/>
    <mergeCell ref="B37:J37"/>
    <mergeCell ref="K37:L37"/>
    <mergeCell ref="P37:R37"/>
    <mergeCell ref="S37:T37"/>
    <mergeCell ref="B38:J38"/>
    <mergeCell ref="P38:R38"/>
    <mergeCell ref="S38:T38"/>
    <mergeCell ref="K40:L40"/>
    <mergeCell ref="B39:J39"/>
    <mergeCell ref="K39:L39"/>
    <mergeCell ref="P39:R39"/>
    <mergeCell ref="S39:T39"/>
    <mergeCell ref="A40:J40"/>
    <mergeCell ref="P40:R40"/>
    <mergeCell ref="S40:T40"/>
    <mergeCell ref="K42:L42"/>
    <mergeCell ref="B41:J41"/>
    <mergeCell ref="K41:L41"/>
    <mergeCell ref="P41:R41"/>
    <mergeCell ref="S41:T41"/>
    <mergeCell ref="B42:J42"/>
    <mergeCell ref="P42:R42"/>
    <mergeCell ref="S42:T42"/>
    <mergeCell ref="B44:J44"/>
    <mergeCell ref="K44:L44"/>
    <mergeCell ref="B43:J43"/>
    <mergeCell ref="K43:L43"/>
    <mergeCell ref="P43:R43"/>
    <mergeCell ref="S43:T43"/>
    <mergeCell ref="P44:R44"/>
    <mergeCell ref="S44:T44"/>
    <mergeCell ref="K46:L46"/>
    <mergeCell ref="B45:J45"/>
    <mergeCell ref="K45:L45"/>
    <mergeCell ref="P45:R45"/>
    <mergeCell ref="S45:T45"/>
    <mergeCell ref="A46:J46"/>
    <mergeCell ref="P46:R46"/>
    <mergeCell ref="S46:T46"/>
    <mergeCell ref="K48:L48"/>
    <mergeCell ref="B47:J47"/>
    <mergeCell ref="K47:L47"/>
    <mergeCell ref="P47:R47"/>
    <mergeCell ref="S47:T47"/>
    <mergeCell ref="B48:J48"/>
    <mergeCell ref="P48:R48"/>
    <mergeCell ref="S48:T48"/>
    <mergeCell ref="B50:J50"/>
    <mergeCell ref="K50:L50"/>
    <mergeCell ref="K49:L49"/>
    <mergeCell ref="A49:J49"/>
    <mergeCell ref="P49:R49"/>
    <mergeCell ref="S49:T49"/>
    <mergeCell ref="P50:R50"/>
    <mergeCell ref="S50:T50"/>
    <mergeCell ref="B52:J52"/>
    <mergeCell ref="K52:L52"/>
    <mergeCell ref="A51:J51"/>
    <mergeCell ref="K51:L51"/>
    <mergeCell ref="P51:R51"/>
    <mergeCell ref="S51:T51"/>
    <mergeCell ref="P52:R52"/>
    <mergeCell ref="S52:T52"/>
    <mergeCell ref="B54:J54"/>
    <mergeCell ref="K54:L54"/>
    <mergeCell ref="K53:L53"/>
    <mergeCell ref="B53:J53"/>
    <mergeCell ref="P53:R53"/>
    <mergeCell ref="S53:T53"/>
    <mergeCell ref="P54:R54"/>
    <mergeCell ref="S54:T54"/>
    <mergeCell ref="K56:L56"/>
    <mergeCell ref="B55:J55"/>
    <mergeCell ref="K55:L55"/>
    <mergeCell ref="P55:R55"/>
    <mergeCell ref="S55:T55"/>
    <mergeCell ref="A56:J56"/>
    <mergeCell ref="P56:R56"/>
    <mergeCell ref="S56:T56"/>
    <mergeCell ref="K58:L58"/>
    <mergeCell ref="B57:J57"/>
    <mergeCell ref="K57:L57"/>
    <mergeCell ref="P57:R57"/>
    <mergeCell ref="S57:T57"/>
    <mergeCell ref="B58:J58"/>
    <mergeCell ref="P58:R58"/>
    <mergeCell ref="S58:T58"/>
    <mergeCell ref="K60:L60"/>
    <mergeCell ref="B59:J59"/>
    <mergeCell ref="K59:L59"/>
    <mergeCell ref="P59:R59"/>
    <mergeCell ref="S59:T59"/>
    <mergeCell ref="A60:J60"/>
    <mergeCell ref="P60:R60"/>
    <mergeCell ref="S60:T60"/>
    <mergeCell ref="A65:L65"/>
    <mergeCell ref="P65:R65"/>
    <mergeCell ref="S65:T65"/>
    <mergeCell ref="K62:L62"/>
    <mergeCell ref="B61:J61"/>
    <mergeCell ref="K61:L61"/>
    <mergeCell ref="P61:R61"/>
    <mergeCell ref="S61:T61"/>
    <mergeCell ref="B62:J62"/>
    <mergeCell ref="P62:R62"/>
    <mergeCell ref="S62:T62"/>
    <mergeCell ref="B64:J64"/>
    <mergeCell ref="K64:L64"/>
    <mergeCell ref="K63:L63"/>
    <mergeCell ref="A63:J63"/>
    <mergeCell ref="P63:R63"/>
    <mergeCell ref="S63:T63"/>
    <mergeCell ref="P64:R64"/>
    <mergeCell ref="S64:T64"/>
  </mergeCells>
  <pageMargins left="0.70866141732283472" right="0.70866141732283472" top="0.74803149606299213" bottom="0.74803149606299213" header="0.31496062992125984" footer="0.31496062992125984"/>
  <pageSetup paperSize="9" scale="46" fitToHeight="2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opLeftCell="A22" zoomScale="110" zoomScaleNormal="110" workbookViewId="0">
      <selection activeCell="G28" sqref="G28"/>
    </sheetView>
  </sheetViews>
  <sheetFormatPr defaultRowHeight="14.4" x14ac:dyDescent="0.3"/>
  <cols>
    <col min="1" max="1" width="16.88671875" style="4" customWidth="1"/>
    <col min="2" max="3" width="8.88671875" style="4"/>
    <col min="4" max="4" width="6.6640625" style="4" customWidth="1"/>
    <col min="5" max="5" width="2.44140625" style="4" customWidth="1"/>
    <col min="6" max="6" width="17.88671875" customWidth="1"/>
    <col min="7" max="7" width="18.6640625" customWidth="1"/>
    <col min="8" max="8" width="19" customWidth="1"/>
    <col min="9" max="9" width="7.6640625" customWidth="1"/>
    <col min="10" max="10" width="20.33203125" customWidth="1"/>
    <col min="11" max="11" width="8.5546875" customWidth="1"/>
  </cols>
  <sheetData>
    <row r="1" spans="1:11" ht="2.4" customHeight="1" x14ac:dyDescent="0.3">
      <c r="A1" s="244"/>
      <c r="B1" s="244"/>
      <c r="C1" s="244"/>
      <c r="D1" s="244"/>
      <c r="E1" s="244"/>
      <c r="F1" s="244"/>
      <c r="G1" s="244"/>
      <c r="H1" s="5"/>
      <c r="I1" s="5"/>
      <c r="J1" s="5"/>
    </row>
    <row r="2" spans="1:11" hidden="1" x14ac:dyDescent="0.3">
      <c r="A2" s="244"/>
      <c r="B2" s="244"/>
      <c r="C2" s="244"/>
      <c r="D2" s="244"/>
      <c r="E2" s="244"/>
      <c r="F2" s="244"/>
      <c r="G2" s="244"/>
      <c r="H2" s="5"/>
      <c r="I2" s="5"/>
      <c r="J2" s="5"/>
    </row>
    <row r="3" spans="1:11" ht="15.6" x14ac:dyDescent="0.3">
      <c r="A3" s="1"/>
      <c r="B3" s="229" t="s">
        <v>224</v>
      </c>
      <c r="C3" s="229"/>
      <c r="D3" s="229"/>
      <c r="E3" s="229"/>
      <c r="F3" s="229"/>
      <c r="G3" s="229"/>
      <c r="H3" s="229"/>
      <c r="I3" s="229"/>
      <c r="J3" s="229"/>
      <c r="K3" s="5"/>
    </row>
    <row r="4" spans="1:11" ht="16.2" thickBot="1" x14ac:dyDescent="0.35">
      <c r="A4" s="1"/>
      <c r="B4" s="229" t="s">
        <v>319</v>
      </c>
      <c r="C4" s="229"/>
      <c r="D4" s="229"/>
      <c r="E4" s="229"/>
      <c r="F4" s="229"/>
      <c r="G4" s="229"/>
      <c r="H4" s="229"/>
      <c r="I4" s="229"/>
      <c r="J4" s="229"/>
      <c r="K4" s="5"/>
    </row>
    <row r="5" spans="1:11" x14ac:dyDescent="0.3">
      <c r="A5" s="245" t="s">
        <v>91</v>
      </c>
      <c r="B5" s="250"/>
      <c r="C5" s="250"/>
      <c r="D5" s="250"/>
      <c r="E5" s="251"/>
      <c r="F5" s="245" t="s">
        <v>302</v>
      </c>
      <c r="G5" s="248" t="s">
        <v>297</v>
      </c>
      <c r="H5" s="234" t="s">
        <v>320</v>
      </c>
      <c r="I5" s="236" t="s">
        <v>201</v>
      </c>
      <c r="J5" s="239" t="s">
        <v>321</v>
      </c>
      <c r="K5" s="262" t="s">
        <v>90</v>
      </c>
    </row>
    <row r="6" spans="1:11" x14ac:dyDescent="0.3">
      <c r="A6" s="252"/>
      <c r="B6" s="253"/>
      <c r="C6" s="253"/>
      <c r="D6" s="253"/>
      <c r="E6" s="254"/>
      <c r="F6" s="246"/>
      <c r="G6" s="249"/>
      <c r="H6" s="235"/>
      <c r="I6" s="237"/>
      <c r="J6" s="240"/>
      <c r="K6" s="263"/>
    </row>
    <row r="7" spans="1:11" ht="15" thickBot="1" x14ac:dyDescent="0.35">
      <c r="A7" s="255"/>
      <c r="B7" s="256"/>
      <c r="C7" s="256"/>
      <c r="D7" s="256"/>
      <c r="E7" s="257"/>
      <c r="F7" s="247"/>
      <c r="G7" s="249"/>
      <c r="H7" s="235"/>
      <c r="I7" s="238"/>
      <c r="J7" s="241"/>
      <c r="K7" s="264"/>
    </row>
    <row r="8" spans="1:11" ht="15" thickBot="1" x14ac:dyDescent="0.35">
      <c r="A8" s="258">
        <v>1</v>
      </c>
      <c r="B8" s="259"/>
      <c r="C8" s="259"/>
      <c r="D8" s="259"/>
      <c r="E8" s="260"/>
      <c r="F8" s="87">
        <v>2</v>
      </c>
      <c r="G8" s="88">
        <v>3</v>
      </c>
      <c r="H8" s="88">
        <v>4</v>
      </c>
      <c r="I8" s="88">
        <v>5</v>
      </c>
      <c r="J8" s="89">
        <v>6</v>
      </c>
      <c r="K8" s="90">
        <v>7</v>
      </c>
    </row>
    <row r="9" spans="1:11" ht="24" customHeight="1" x14ac:dyDescent="0.3">
      <c r="A9" s="242" t="s">
        <v>202</v>
      </c>
      <c r="B9" s="243"/>
      <c r="C9" s="243"/>
      <c r="D9" s="243"/>
      <c r="E9" s="243"/>
      <c r="F9" s="91">
        <v>402539270.07999998</v>
      </c>
      <c r="G9" s="92">
        <v>294811775.92000002</v>
      </c>
      <c r="H9" s="91">
        <v>281630818.68000001</v>
      </c>
      <c r="I9" s="93">
        <f t="shared" ref="I9:I24" si="0">SUM(J9/G9)*100</f>
        <v>68.031240595499469</v>
      </c>
      <c r="J9" s="92">
        <v>200564108.58000001</v>
      </c>
      <c r="K9" s="94">
        <f>SUM(H9/J9)*100</f>
        <v>140.41935053781793</v>
      </c>
    </row>
    <row r="10" spans="1:11" ht="24" customHeight="1" x14ac:dyDescent="0.3">
      <c r="A10" s="261" t="s">
        <v>203</v>
      </c>
      <c r="B10" s="151"/>
      <c r="C10" s="151"/>
      <c r="D10" s="151"/>
      <c r="E10" s="151"/>
      <c r="F10" s="95">
        <v>1185274090.1199999</v>
      </c>
      <c r="G10" s="92">
        <v>1295902014.54</v>
      </c>
      <c r="H10" s="95">
        <v>860444897.14999998</v>
      </c>
      <c r="I10" s="93">
        <f t="shared" si="0"/>
        <v>73.557834142141218</v>
      </c>
      <c r="J10" s="96">
        <v>953237454.5</v>
      </c>
      <c r="K10" s="94">
        <f t="shared" ref="K10:K31" si="1">SUM(H10/J10)*100</f>
        <v>90.265535946793833</v>
      </c>
    </row>
    <row r="11" spans="1:11" ht="24" customHeight="1" x14ac:dyDescent="0.3">
      <c r="A11" s="261" t="s">
        <v>204</v>
      </c>
      <c r="B11" s="151"/>
      <c r="C11" s="151"/>
      <c r="D11" s="151"/>
      <c r="E11" s="151"/>
      <c r="F11" s="95">
        <v>20429000</v>
      </c>
      <c r="G11" s="92">
        <v>43758940</v>
      </c>
      <c r="H11" s="95">
        <v>15149146.539999999</v>
      </c>
      <c r="I11" s="93">
        <f t="shared" si="0"/>
        <v>72.260303448849541</v>
      </c>
      <c r="J11" s="92">
        <v>31620342.829999998</v>
      </c>
      <c r="K11" s="94">
        <f t="shared" si="1"/>
        <v>47.909494914227025</v>
      </c>
    </row>
    <row r="12" spans="1:11" ht="24" customHeight="1" x14ac:dyDescent="0.3">
      <c r="A12" s="261" t="s">
        <v>205</v>
      </c>
      <c r="B12" s="151"/>
      <c r="C12" s="151"/>
      <c r="D12" s="151"/>
      <c r="E12" s="151"/>
      <c r="F12" s="95">
        <v>113575911.28</v>
      </c>
      <c r="G12" s="92">
        <v>171695773</v>
      </c>
      <c r="H12" s="95">
        <v>84287705.730000004</v>
      </c>
      <c r="I12" s="93">
        <f t="shared" si="0"/>
        <v>38.557684090452241</v>
      </c>
      <c r="J12" s="92">
        <v>66201913.75</v>
      </c>
      <c r="K12" s="94">
        <f t="shared" si="1"/>
        <v>127.31913770393082</v>
      </c>
    </row>
    <row r="13" spans="1:11" ht="24" customHeight="1" x14ac:dyDescent="0.3">
      <c r="A13" s="261" t="s">
        <v>206</v>
      </c>
      <c r="B13" s="151"/>
      <c r="C13" s="151"/>
      <c r="D13" s="151"/>
      <c r="E13" s="151"/>
      <c r="F13" s="95">
        <v>27173880</v>
      </c>
      <c r="G13" s="92">
        <v>24811960</v>
      </c>
      <c r="H13" s="95">
        <v>25075005.489999998</v>
      </c>
      <c r="I13" s="93">
        <f t="shared" si="0"/>
        <v>81.57195344503215</v>
      </c>
      <c r="J13" s="92">
        <v>20239600.460000001</v>
      </c>
      <c r="K13" s="94">
        <f t="shared" si="1"/>
        <v>123.89081266478715</v>
      </c>
    </row>
    <row r="14" spans="1:11" ht="24" customHeight="1" x14ac:dyDescent="0.3">
      <c r="A14" s="261" t="s">
        <v>207</v>
      </c>
      <c r="B14" s="151"/>
      <c r="C14" s="151"/>
      <c r="D14" s="151"/>
      <c r="E14" s="151"/>
      <c r="F14" s="95">
        <v>490594694.47000003</v>
      </c>
      <c r="G14" s="92">
        <v>331226497.70999998</v>
      </c>
      <c r="H14" s="95">
        <v>331893969.04000002</v>
      </c>
      <c r="I14" s="93">
        <f t="shared" si="0"/>
        <v>32.770173971719352</v>
      </c>
      <c r="J14" s="92">
        <v>108543499.54000001</v>
      </c>
      <c r="K14" s="94">
        <f t="shared" si="1"/>
        <v>305.77047031516781</v>
      </c>
    </row>
    <row r="15" spans="1:11" ht="24" customHeight="1" x14ac:dyDescent="0.3">
      <c r="A15" s="261" t="s">
        <v>208</v>
      </c>
      <c r="B15" s="151"/>
      <c r="C15" s="151"/>
      <c r="D15" s="151"/>
      <c r="E15" s="151"/>
      <c r="F15" s="95">
        <v>59187380</v>
      </c>
      <c r="G15" s="92">
        <v>51064500</v>
      </c>
      <c r="H15" s="95">
        <v>29936479.460000001</v>
      </c>
      <c r="I15" s="93">
        <f t="shared" si="0"/>
        <v>60.512277198445098</v>
      </c>
      <c r="J15" s="92">
        <v>30900291.789999999</v>
      </c>
      <c r="K15" s="94">
        <f t="shared" si="1"/>
        <v>96.880895699787828</v>
      </c>
    </row>
    <row r="16" spans="1:11" ht="24" customHeight="1" x14ac:dyDescent="0.3">
      <c r="A16" s="261" t="s">
        <v>209</v>
      </c>
      <c r="B16" s="151"/>
      <c r="C16" s="151"/>
      <c r="D16" s="151"/>
      <c r="E16" s="151"/>
      <c r="F16" s="95">
        <v>40910900</v>
      </c>
      <c r="G16" s="92">
        <v>40972100</v>
      </c>
      <c r="H16" s="95">
        <v>38140915.159999996</v>
      </c>
      <c r="I16" s="93">
        <f t="shared" si="0"/>
        <v>97.434473898091625</v>
      </c>
      <c r="J16" s="92">
        <v>39920950.079999998</v>
      </c>
      <c r="K16" s="94">
        <f t="shared" si="1"/>
        <v>95.541100809392361</v>
      </c>
    </row>
    <row r="17" spans="1:11" ht="24" customHeight="1" x14ac:dyDescent="0.3">
      <c r="A17" s="261" t="s">
        <v>210</v>
      </c>
      <c r="B17" s="151"/>
      <c r="C17" s="151"/>
      <c r="D17" s="151"/>
      <c r="E17" s="151"/>
      <c r="F17" s="95">
        <v>122685041.78</v>
      </c>
      <c r="G17" s="92">
        <v>117120233.40000001</v>
      </c>
      <c r="H17" s="95">
        <v>52070947.200000003</v>
      </c>
      <c r="I17" s="93">
        <f t="shared" si="0"/>
        <v>71.885420986532978</v>
      </c>
      <c r="J17" s="92">
        <v>84192372.840000004</v>
      </c>
      <c r="K17" s="94">
        <f t="shared" si="1"/>
        <v>61.847582439511626</v>
      </c>
    </row>
    <row r="18" spans="1:11" ht="24" customHeight="1" x14ac:dyDescent="0.3">
      <c r="A18" s="261" t="s">
        <v>211</v>
      </c>
      <c r="B18" s="151"/>
      <c r="C18" s="151"/>
      <c r="D18" s="151"/>
      <c r="E18" s="151"/>
      <c r="F18" s="95">
        <v>3700000</v>
      </c>
      <c r="G18" s="92">
        <v>3300000</v>
      </c>
      <c r="H18" s="95">
        <v>114794</v>
      </c>
      <c r="I18" s="93">
        <f t="shared" si="0"/>
        <v>1.2242424242424241</v>
      </c>
      <c r="J18" s="92">
        <v>40400</v>
      </c>
      <c r="K18" s="94">
        <f t="shared" si="1"/>
        <v>284.14356435643566</v>
      </c>
    </row>
    <row r="19" spans="1:11" ht="24" customHeight="1" x14ac:dyDescent="0.3">
      <c r="A19" s="261" t="s">
        <v>212</v>
      </c>
      <c r="B19" s="151"/>
      <c r="C19" s="151"/>
      <c r="D19" s="151"/>
      <c r="E19" s="151"/>
      <c r="F19" s="95">
        <v>306308465.25999999</v>
      </c>
      <c r="G19" s="92">
        <v>267368833.81</v>
      </c>
      <c r="H19" s="95">
        <v>220024091.63</v>
      </c>
      <c r="I19" s="93">
        <f t="shared" si="0"/>
        <v>72.126384991094412</v>
      </c>
      <c r="J19" s="92">
        <v>192843474.41999999</v>
      </c>
      <c r="K19" s="94">
        <f t="shared" si="1"/>
        <v>114.09465230376551</v>
      </c>
    </row>
    <row r="20" spans="1:11" ht="24" customHeight="1" x14ac:dyDescent="0.3">
      <c r="A20" s="261" t="s">
        <v>213</v>
      </c>
      <c r="B20" s="151"/>
      <c r="C20" s="151"/>
      <c r="D20" s="151"/>
      <c r="E20" s="151"/>
      <c r="F20" s="95">
        <v>35473757.799999997</v>
      </c>
      <c r="G20" s="92">
        <v>31018389.300000001</v>
      </c>
      <c r="H20" s="95">
        <v>20432503.359999999</v>
      </c>
      <c r="I20" s="93">
        <f t="shared" si="0"/>
        <v>56.336453324480004</v>
      </c>
      <c r="J20" s="92">
        <v>17474660.41</v>
      </c>
      <c r="K20" s="94">
        <f t="shared" si="1"/>
        <v>116.92646884460972</v>
      </c>
    </row>
    <row r="21" spans="1:11" ht="24" customHeight="1" x14ac:dyDescent="0.3">
      <c r="A21" s="261" t="s">
        <v>214</v>
      </c>
      <c r="B21" s="151"/>
      <c r="C21" s="151"/>
      <c r="D21" s="151"/>
      <c r="E21" s="151"/>
      <c r="F21" s="95">
        <v>736789636.57000005</v>
      </c>
      <c r="G21" s="92">
        <v>384404356.48000002</v>
      </c>
      <c r="H21" s="95">
        <v>511376537.02999997</v>
      </c>
      <c r="I21" s="93">
        <f t="shared" si="0"/>
        <v>51.111080370969262</v>
      </c>
      <c r="J21" s="92">
        <v>196473219.59</v>
      </c>
      <c r="K21" s="94">
        <f t="shared" si="1"/>
        <v>260.27798500840964</v>
      </c>
    </row>
    <row r="22" spans="1:11" ht="24" customHeight="1" x14ac:dyDescent="0.3">
      <c r="A22" s="261" t="s">
        <v>215</v>
      </c>
      <c r="B22" s="151"/>
      <c r="C22" s="151"/>
      <c r="D22" s="151"/>
      <c r="E22" s="151"/>
      <c r="F22" s="95">
        <v>49124800</v>
      </c>
      <c r="G22" s="92">
        <v>42565303.32</v>
      </c>
      <c r="H22" s="95">
        <v>36452958.649999999</v>
      </c>
      <c r="I22" s="93">
        <f t="shared" si="0"/>
        <v>63.038402283374118</v>
      </c>
      <c r="J22" s="92">
        <v>26832487.140000001</v>
      </c>
      <c r="K22" s="94">
        <f t="shared" si="1"/>
        <v>135.85381951290856</v>
      </c>
    </row>
    <row r="23" spans="1:11" ht="24" customHeight="1" x14ac:dyDescent="0.3">
      <c r="A23" s="261" t="s">
        <v>216</v>
      </c>
      <c r="B23" s="151"/>
      <c r="C23" s="151"/>
      <c r="D23" s="151"/>
      <c r="E23" s="151"/>
      <c r="F23" s="95">
        <v>14651835.359999999</v>
      </c>
      <c r="G23" s="92">
        <v>16249650</v>
      </c>
      <c r="H23" s="95">
        <v>6087980.75</v>
      </c>
      <c r="I23" s="93">
        <f t="shared" si="0"/>
        <v>71.125020723523264</v>
      </c>
      <c r="J23" s="92">
        <v>11557566.93</v>
      </c>
      <c r="K23" s="94">
        <f t="shared" si="1"/>
        <v>52.67528007298332</v>
      </c>
    </row>
    <row r="24" spans="1:11" ht="24" customHeight="1" x14ac:dyDescent="0.3">
      <c r="A24" s="261" t="s">
        <v>217</v>
      </c>
      <c r="B24" s="151"/>
      <c r="C24" s="151"/>
      <c r="D24" s="151"/>
      <c r="E24" s="151"/>
      <c r="F24" s="95">
        <v>513109353.10000002</v>
      </c>
      <c r="G24" s="92">
        <v>376630953.73000002</v>
      </c>
      <c r="H24" s="95">
        <v>381792806.89999998</v>
      </c>
      <c r="I24" s="93">
        <f t="shared" si="0"/>
        <v>68.14625396774872</v>
      </c>
      <c r="J24" s="92">
        <v>256659886.25</v>
      </c>
      <c r="K24" s="94">
        <f t="shared" si="1"/>
        <v>148.75437392195914</v>
      </c>
    </row>
    <row r="25" spans="1:11" ht="24" customHeight="1" x14ac:dyDescent="0.3">
      <c r="A25" s="261" t="s">
        <v>218</v>
      </c>
      <c r="B25" s="151"/>
      <c r="C25" s="151"/>
      <c r="D25" s="151"/>
      <c r="E25" s="151"/>
      <c r="F25" s="95">
        <v>0</v>
      </c>
      <c r="G25" s="92">
        <v>0</v>
      </c>
      <c r="H25" s="97">
        <v>0</v>
      </c>
      <c r="I25" s="93">
        <v>0</v>
      </c>
      <c r="J25" s="92">
        <v>0</v>
      </c>
      <c r="K25" s="94" t="e">
        <f t="shared" si="1"/>
        <v>#DIV/0!</v>
      </c>
    </row>
    <row r="26" spans="1:11" ht="24" customHeight="1" x14ac:dyDescent="0.3">
      <c r="A26" s="261" t="s">
        <v>219</v>
      </c>
      <c r="B26" s="151"/>
      <c r="C26" s="151"/>
      <c r="D26" s="151"/>
      <c r="E26" s="151"/>
      <c r="F26" s="98">
        <v>270538746.44</v>
      </c>
      <c r="G26" s="92">
        <v>138456230.22</v>
      </c>
      <c r="H26" s="95">
        <v>7461960</v>
      </c>
      <c r="I26" s="93">
        <f>SUM(J26/G26)*100</f>
        <v>23.963216640580871</v>
      </c>
      <c r="J26" s="92">
        <v>33178566.399999999</v>
      </c>
      <c r="K26" s="94">
        <f t="shared" si="1"/>
        <v>22.490302655150284</v>
      </c>
    </row>
    <row r="27" spans="1:11" ht="24" customHeight="1" x14ac:dyDescent="0.3">
      <c r="A27" s="99" t="s">
        <v>220</v>
      </c>
      <c r="B27" s="100"/>
      <c r="C27" s="100"/>
      <c r="D27" s="100"/>
      <c r="E27" s="100"/>
      <c r="F27" s="101">
        <f>SUM(F9:F26)</f>
        <v>4392066762.2600002</v>
      </c>
      <c r="G27" s="102">
        <f>SUM(G9:G26)</f>
        <v>3631357511.4300003</v>
      </c>
      <c r="H27" s="102">
        <f>SUM(H9:H26)</f>
        <v>2902373516.77</v>
      </c>
      <c r="I27" s="103">
        <f t="shared" ref="I27:I31" si="2">SUM(H27/F27)*100</f>
        <v>66.082181211574806</v>
      </c>
      <c r="J27" s="102">
        <f>SUM(J9:J26)</f>
        <v>2270480795.5099998</v>
      </c>
      <c r="K27" s="104">
        <f t="shared" si="1"/>
        <v>127.83078907822531</v>
      </c>
    </row>
    <row r="28" spans="1:11" ht="24" customHeight="1" x14ac:dyDescent="0.3">
      <c r="A28" s="261" t="s">
        <v>221</v>
      </c>
      <c r="B28" s="151"/>
      <c r="C28" s="151"/>
      <c r="D28" s="151"/>
      <c r="E28" s="151"/>
      <c r="F28" s="72">
        <v>7016000</v>
      </c>
      <c r="G28" s="92">
        <v>6977600</v>
      </c>
      <c r="H28" s="72">
        <v>5308829.51</v>
      </c>
      <c r="I28" s="93">
        <f>SUM(J28/G28)*100</f>
        <v>67.509301622334334</v>
      </c>
      <c r="J28" s="92">
        <v>4710529.03</v>
      </c>
      <c r="K28" s="94">
        <f t="shared" si="1"/>
        <v>112.70134365353863</v>
      </c>
    </row>
    <row r="29" spans="1:11" ht="24" customHeight="1" thickBot="1" x14ac:dyDescent="0.35">
      <c r="A29" s="261" t="s">
        <v>222</v>
      </c>
      <c r="B29" s="151"/>
      <c r="C29" s="151"/>
      <c r="D29" s="151"/>
      <c r="E29" s="151"/>
      <c r="F29" s="72">
        <v>64512169.369999997</v>
      </c>
      <c r="G29" s="92">
        <v>47002910.25</v>
      </c>
      <c r="H29" s="105">
        <v>42438850.479999997</v>
      </c>
      <c r="I29" s="93">
        <f>SUM(J29/G29)*100</f>
        <v>9.2881675342645398</v>
      </c>
      <c r="J29" s="92">
        <v>4365709.05</v>
      </c>
      <c r="K29" s="94">
        <f t="shared" si="1"/>
        <v>972.09525403439341</v>
      </c>
    </row>
    <row r="30" spans="1:11" ht="31.2" thickBot="1" x14ac:dyDescent="0.35">
      <c r="A30" s="106" t="s">
        <v>223</v>
      </c>
      <c r="B30" s="107"/>
      <c r="C30" s="107"/>
      <c r="D30" s="107"/>
      <c r="E30" s="108"/>
      <c r="F30" s="101">
        <f>SUM(F28:F29)</f>
        <v>71528169.370000005</v>
      </c>
      <c r="G30" s="92">
        <f>SUM(G28:G29)</f>
        <v>53980510.25</v>
      </c>
      <c r="H30" s="109">
        <f>SUM(H28:H29)</f>
        <v>47747679.989999995</v>
      </c>
      <c r="I30" s="93">
        <f t="shared" si="2"/>
        <v>66.753672588783033</v>
      </c>
      <c r="J30" s="83">
        <f>SUM(J28:J29)</f>
        <v>9076238.0800000001</v>
      </c>
      <c r="K30" s="94">
        <f t="shared" si="1"/>
        <v>526.07346313683297</v>
      </c>
    </row>
    <row r="31" spans="1:11" ht="15" thickBot="1" x14ac:dyDescent="0.35">
      <c r="A31" s="265" t="s">
        <v>200</v>
      </c>
      <c r="B31" s="266"/>
      <c r="C31" s="266"/>
      <c r="D31" s="266"/>
      <c r="E31" s="266"/>
      <c r="F31" s="110">
        <f>SUM(F27+F30)</f>
        <v>4463594931.6300001</v>
      </c>
      <c r="G31" s="111">
        <f>SUM(G27+G30)</f>
        <v>3685338021.6800003</v>
      </c>
      <c r="H31" s="112">
        <f>SUM(H27+H30)</f>
        <v>2950121196.7599998</v>
      </c>
      <c r="I31" s="113">
        <f t="shared" si="2"/>
        <v>66.092941719572323</v>
      </c>
      <c r="J31" s="112">
        <f>SUM(J27+J30)</f>
        <v>2279557033.5899997</v>
      </c>
      <c r="K31" s="104">
        <f t="shared" si="1"/>
        <v>129.4164240371714</v>
      </c>
    </row>
  </sheetData>
  <mergeCells count="33">
    <mergeCell ref="K5:K7"/>
    <mergeCell ref="A31:E31"/>
    <mergeCell ref="A28:E28"/>
    <mergeCell ref="A29:E29"/>
    <mergeCell ref="A25:E25"/>
    <mergeCell ref="A26:E26"/>
    <mergeCell ref="A23:E23"/>
    <mergeCell ref="A24:E24"/>
    <mergeCell ref="A22:E22"/>
    <mergeCell ref="A21:E21"/>
    <mergeCell ref="A20:E20"/>
    <mergeCell ref="A19:E19"/>
    <mergeCell ref="A18:E18"/>
    <mergeCell ref="A17:E17"/>
    <mergeCell ref="A16:E16"/>
    <mergeCell ref="A15:E15"/>
    <mergeCell ref="A14:E14"/>
    <mergeCell ref="A13:E13"/>
    <mergeCell ref="A12:E12"/>
    <mergeCell ref="A11:E11"/>
    <mergeCell ref="A10:E10"/>
    <mergeCell ref="H5:H7"/>
    <mergeCell ref="I5:I7"/>
    <mergeCell ref="J5:J7"/>
    <mergeCell ref="A9:E9"/>
    <mergeCell ref="A1:G1"/>
    <mergeCell ref="A2:G2"/>
    <mergeCell ref="F5:F7"/>
    <mergeCell ref="G5:G7"/>
    <mergeCell ref="A5:E7"/>
    <mergeCell ref="A8:E8"/>
    <mergeCell ref="B3:J3"/>
    <mergeCell ref="B4:J4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МП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2023-10-19T08:52:04Z</cp:lastPrinted>
  <dcterms:created xsi:type="dcterms:W3CDTF">2020-10-22T06:01:54Z</dcterms:created>
  <dcterms:modified xsi:type="dcterms:W3CDTF">2023-10-20T08:32:15Z</dcterms:modified>
</cp:coreProperties>
</file>